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5\04_Отдел БПиФО\Исходящие\МП\Внес. изм. в МП\СПЖ\СПЖ декабрь 2025\после ФИНУ\"/>
    </mc:Choice>
  </mc:AlternateContent>
  <bookViews>
    <workbookView xWindow="0" yWindow="0" windowWidth="28800" windowHeight="11535"/>
  </bookViews>
  <sheets>
    <sheet name="СА" sheetId="4" r:id="rId1"/>
  </sheets>
  <definedNames>
    <definedName name="_xlnm._FilterDatabase" localSheetId="0" hidden="1">СА!$A$9:$AU$175</definedName>
    <definedName name="_xlnm.Print_Titles" localSheetId="0">СА!$3:$9</definedName>
    <definedName name="_xlnm.Print_Area" localSheetId="0">СА!$A$1:$AR$176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56" i="4" l="1"/>
  <c r="AH155" i="4"/>
  <c r="AJ156" i="4"/>
  <c r="AM21" i="4"/>
  <c r="AM99" i="4" l="1"/>
  <c r="AE116" i="4" l="1"/>
  <c r="AF98" i="4" l="1"/>
  <c r="AF97" i="4" s="1"/>
  <c r="AH165" i="4"/>
  <c r="AH95" i="4"/>
  <c r="AH92" i="4"/>
  <c r="AH99" i="4"/>
  <c r="AH98" i="4" s="1"/>
  <c r="AO76" i="4" l="1"/>
  <c r="AE76" i="4"/>
  <c r="AM107" i="4" l="1"/>
  <c r="AM105" i="4"/>
  <c r="AG107" i="4" l="1"/>
  <c r="AM138" i="4"/>
  <c r="AP98" i="4" l="1"/>
  <c r="AP97" i="4" s="1"/>
  <c r="AO98" i="4"/>
  <c r="AP16" i="4" l="1"/>
  <c r="AI16" i="4" s="1"/>
  <c r="AQ98" i="4"/>
  <c r="AP176" i="4"/>
  <c r="AI176" i="4" s="1"/>
  <c r="AJ165" i="4"/>
  <c r="AM102" i="4"/>
  <c r="AM89" i="4" l="1"/>
  <c r="AN30" i="4"/>
  <c r="AH107" i="4" l="1"/>
  <c r="AO118" i="4" l="1"/>
  <c r="AO116" i="4" s="1"/>
  <c r="AI97" i="4" l="1"/>
  <c r="AG175" i="4" l="1"/>
  <c r="AG174" i="4"/>
  <c r="AG173" i="4"/>
  <c r="AG172" i="4"/>
  <c r="AG171" i="4"/>
  <c r="AG170" i="4"/>
  <c r="AG168" i="4"/>
  <c r="AG167" i="4"/>
  <c r="AE164" i="4"/>
  <c r="AG164" i="4" s="1"/>
  <c r="AG163" i="4"/>
  <c r="AE162" i="4"/>
  <c r="AG162" i="4" s="1"/>
  <c r="AE161" i="4"/>
  <c r="AG161" i="4" s="1"/>
  <c r="AE160" i="4"/>
  <c r="AG160" i="4" s="1"/>
  <c r="AG158" i="4"/>
  <c r="AE157" i="4"/>
  <c r="AG157" i="4" s="1"/>
  <c r="AG155" i="4"/>
  <c r="AG154" i="4"/>
  <c r="AG153" i="4"/>
  <c r="AG151" i="4"/>
  <c r="AG150" i="4"/>
  <c r="AG149" i="4"/>
  <c r="AG148" i="4"/>
  <c r="AG146" i="4"/>
  <c r="AG145" i="4"/>
  <c r="AD145" i="4"/>
  <c r="AG144" i="4"/>
  <c r="AG141" i="4"/>
  <c r="AE140" i="4"/>
  <c r="AE139" i="4" s="1"/>
  <c r="AG139" i="4" s="1"/>
  <c r="AG138" i="4"/>
  <c r="AC138" i="4"/>
  <c r="AG137" i="4"/>
  <c r="AE136" i="4"/>
  <c r="AE134" i="4"/>
  <c r="AG134" i="4" s="1"/>
  <c r="AE133" i="4"/>
  <c r="AG131" i="4"/>
  <c r="AE130" i="4"/>
  <c r="AG130" i="4" s="1"/>
  <c r="AG129" i="4"/>
  <c r="AG125" i="4"/>
  <c r="AD125" i="4"/>
  <c r="AG124" i="4"/>
  <c r="AG123" i="4"/>
  <c r="AE122" i="4"/>
  <c r="AG122" i="4" s="1"/>
  <c r="AG121" i="4"/>
  <c r="AG120" i="4"/>
  <c r="AE119" i="4"/>
  <c r="AG119" i="4" s="1"/>
  <c r="AG118" i="4"/>
  <c r="AG117" i="4"/>
  <c r="AG114" i="4"/>
  <c r="AG113" i="4"/>
  <c r="AE112" i="4"/>
  <c r="AG112" i="4" s="1"/>
  <c r="AE109" i="4"/>
  <c r="AG105" i="4"/>
  <c r="AG104" i="4"/>
  <c r="AG103" i="4"/>
  <c r="AG102" i="4"/>
  <c r="AG100" i="4"/>
  <c r="AG99" i="4"/>
  <c r="AC99" i="4"/>
  <c r="AE98" i="4"/>
  <c r="AG95" i="4"/>
  <c r="AG92" i="4"/>
  <c r="AE90" i="4"/>
  <c r="AG90" i="4" s="1"/>
  <c r="AG86" i="4"/>
  <c r="AG85" i="4"/>
  <c r="AD85" i="4"/>
  <c r="AG84" i="4"/>
  <c r="AG82" i="4"/>
  <c r="AD82" i="4"/>
  <c r="AG81" i="4"/>
  <c r="AG80" i="4"/>
  <c r="AG79" i="4"/>
  <c r="AG78" i="4"/>
  <c r="AG76" i="4" s="1"/>
  <c r="AD78" i="4"/>
  <c r="AD76" i="4" s="1"/>
  <c r="AE75" i="4"/>
  <c r="AG75" i="4" s="1"/>
  <c r="AE74" i="4"/>
  <c r="AG74" i="4" s="1"/>
  <c r="AE73" i="4"/>
  <c r="AG73" i="4" s="1"/>
  <c r="AE72" i="4"/>
  <c r="AG72" i="4" s="1"/>
  <c r="AE69" i="4"/>
  <c r="AG69" i="4" s="1"/>
  <c r="AG63" i="4"/>
  <c r="AE62" i="4"/>
  <c r="AG62" i="4" s="1"/>
  <c r="AG61" i="4"/>
  <c r="AD61" i="4"/>
  <c r="AE59" i="4"/>
  <c r="AG59" i="4" s="1"/>
  <c r="AG58" i="4"/>
  <c r="AD58" i="4"/>
  <c r="AG55" i="4"/>
  <c r="AE54" i="4"/>
  <c r="AG54" i="4" s="1"/>
  <c r="AG53" i="4"/>
  <c r="AE52" i="4"/>
  <c r="AG50" i="4"/>
  <c r="AG49" i="4"/>
  <c r="AG48" i="4"/>
  <c r="AG47" i="4"/>
  <c r="AG46" i="4"/>
  <c r="AG45" i="4"/>
  <c r="AG44" i="4"/>
  <c r="AG42" i="4"/>
  <c r="AG41" i="4"/>
  <c r="AG40" i="4"/>
  <c r="AG39" i="4"/>
  <c r="AD39" i="4"/>
  <c r="AE38" i="4"/>
  <c r="AG38" i="4" s="1"/>
  <c r="AE37" i="4"/>
  <c r="AG37" i="4" s="1"/>
  <c r="AG34" i="4"/>
  <c r="AG33" i="4"/>
  <c r="AE32" i="4"/>
  <c r="AE31" i="4"/>
  <c r="AG30" i="4"/>
  <c r="AD30" i="4"/>
  <c r="AG28" i="4"/>
  <c r="AE27" i="4"/>
  <c r="AE25" i="4"/>
  <c r="AG25" i="4" s="1"/>
  <c r="AE24" i="4"/>
  <c r="AG24" i="4" s="1"/>
  <c r="AE23" i="4"/>
  <c r="AG21" i="4"/>
  <c r="AG15" i="4"/>
  <c r="AG14" i="4"/>
  <c r="AG13" i="4"/>
  <c r="AG12" i="4"/>
  <c r="AG11" i="4"/>
  <c r="AE10" i="4"/>
  <c r="AC10" i="4"/>
  <c r="AG133" i="4" l="1"/>
  <c r="AE132" i="4"/>
  <c r="AG10" i="4"/>
  <c r="AG109" i="4"/>
  <c r="AE106" i="4"/>
  <c r="AG56" i="4"/>
  <c r="AE60" i="4"/>
  <c r="AG60" i="4" s="1"/>
  <c r="AE18" i="4"/>
  <c r="AG18" i="4" s="1"/>
  <c r="AG98" i="4"/>
  <c r="AG169" i="4"/>
  <c r="AH169" i="4"/>
  <c r="AG23" i="4"/>
  <c r="AG27" i="4"/>
  <c r="AG31" i="4"/>
  <c r="AG29" i="4"/>
  <c r="AG32" i="4"/>
  <c r="AE101" i="4"/>
  <c r="AG101" i="4" s="1"/>
  <c r="AE36" i="4"/>
  <c r="AG35" i="4" s="1"/>
  <c r="AG57" i="4"/>
  <c r="AE71" i="4"/>
  <c r="AE70" i="4" s="1"/>
  <c r="AG70" i="4" s="1"/>
  <c r="AE88" i="4"/>
  <c r="AE87" i="4" s="1"/>
  <c r="AG52" i="4"/>
  <c r="AG91" i="4"/>
  <c r="AG36" i="4"/>
  <c r="AE152" i="4"/>
  <c r="AG152" i="4" s="1"/>
  <c r="AG89" i="4"/>
  <c r="AG88" i="4" s="1"/>
  <c r="AG136" i="4"/>
  <c r="AG140" i="4"/>
  <c r="AE128" i="4"/>
  <c r="AG128" i="4" s="1"/>
  <c r="AQ107" i="4"/>
  <c r="AH142" i="4"/>
  <c r="AH143" i="4"/>
  <c r="AH110" i="4"/>
  <c r="AH111" i="4"/>
  <c r="AE127" i="4" l="1"/>
  <c r="AE126" i="4" s="1"/>
  <c r="AG135" i="4"/>
  <c r="AG71" i="4"/>
  <c r="AE51" i="4"/>
  <c r="AG51" i="4" s="1"/>
  <c r="AE22" i="4"/>
  <c r="AG116" i="4"/>
  <c r="AG132" i="4"/>
  <c r="AQ150" i="4"/>
  <c r="AH150" i="4" s="1"/>
  <c r="AQ149" i="4"/>
  <c r="AH149" i="4" s="1"/>
  <c r="AQ121" i="4"/>
  <c r="AH121" i="4" s="1"/>
  <c r="AQ120" i="4"/>
  <c r="AH120" i="4" s="1"/>
  <c r="AQ95" i="4"/>
  <c r="AQ92" i="4"/>
  <c r="AG26" i="4" l="1"/>
  <c r="AG22" i="4"/>
  <c r="AE17" i="4"/>
  <c r="AG126" i="4"/>
  <c r="AG127" i="4"/>
  <c r="AG115" i="4"/>
  <c r="AG17" i="4" l="1"/>
  <c r="AG106" i="4"/>
  <c r="AE97" i="4"/>
  <c r="AG97" i="4" s="1"/>
  <c r="AE16" i="4" l="1"/>
  <c r="AE176" i="4" s="1"/>
  <c r="AK14" i="4"/>
  <c r="AL148" i="4"/>
  <c r="AL91" i="4"/>
  <c r="AL19" i="4"/>
  <c r="AG16" i="4" l="1"/>
  <c r="AG176" i="4"/>
  <c r="AQ174" i="4"/>
  <c r="AH174" i="4"/>
  <c r="AQ148" i="4" l="1"/>
  <c r="AQ14" i="4"/>
  <c r="AH148" i="4" l="1"/>
  <c r="AH14" i="4"/>
  <c r="AH166" i="4" l="1"/>
  <c r="AH163" i="4"/>
  <c r="AO161" i="4"/>
  <c r="AH161" i="4" s="1"/>
  <c r="AO160" i="4"/>
  <c r="AH160" i="4" s="1"/>
  <c r="AO162" i="4"/>
  <c r="AH162" i="4" s="1"/>
  <c r="AH154" i="4"/>
  <c r="AH158" i="4"/>
  <c r="AH159" i="4"/>
  <c r="AH167" i="4"/>
  <c r="AH168" i="4"/>
  <c r="AH170" i="4"/>
  <c r="AH171" i="4"/>
  <c r="AH172" i="4"/>
  <c r="AH173" i="4"/>
  <c r="AH175" i="4"/>
  <c r="AH153" i="4"/>
  <c r="AH125" i="4"/>
  <c r="AQ169" i="4"/>
  <c r="AO164" i="4"/>
  <c r="AH164" i="4" s="1"/>
  <c r="AO157" i="4"/>
  <c r="AJ159" i="4"/>
  <c r="AN145" i="4"/>
  <c r="AO140" i="4"/>
  <c r="AO136" i="4"/>
  <c r="AO134" i="4"/>
  <c r="AO133" i="4"/>
  <c r="AN125" i="4"/>
  <c r="AN123" i="4"/>
  <c r="AO119" i="4"/>
  <c r="AO109" i="4"/>
  <c r="AN103" i="4"/>
  <c r="AO101" i="4"/>
  <c r="AQ105" i="4"/>
  <c r="AH105" i="4" s="1"/>
  <c r="AL105" i="4"/>
  <c r="AQ91" i="4"/>
  <c r="AH91" i="4" s="1"/>
  <c r="AO90" i="4"/>
  <c r="AO88" i="4" s="1"/>
  <c r="AO62" i="4"/>
  <c r="AO59" i="4"/>
  <c r="AO56" i="4" s="1"/>
  <c r="AN58" i="4"/>
  <c r="AO54" i="4"/>
  <c r="AO32" i="4"/>
  <c r="AO31" i="4"/>
  <c r="AH157" i="4" l="1"/>
  <c r="AH152" i="4" s="1"/>
  <c r="AO152" i="4"/>
  <c r="AO27" i="4"/>
  <c r="AO25" i="4"/>
  <c r="AO24" i="4"/>
  <c r="AO23" i="4"/>
  <c r="AN61" i="4" l="1"/>
  <c r="AQ175" i="4"/>
  <c r="AQ173" i="4"/>
  <c r="AQ172" i="4"/>
  <c r="AQ171" i="4"/>
  <c r="AJ171" i="4"/>
  <c r="AB171" i="4"/>
  <c r="W171" i="4"/>
  <c r="AQ170" i="4"/>
  <c r="AB170" i="4"/>
  <c r="W170" i="4"/>
  <c r="AJ169" i="4"/>
  <c r="AB169" i="4"/>
  <c r="W169" i="4"/>
  <c r="AQ168" i="4"/>
  <c r="AJ168" i="4"/>
  <c r="AB168" i="4"/>
  <c r="W168" i="4"/>
  <c r="AQ167" i="4"/>
  <c r="AJ167" i="4"/>
  <c r="AB167" i="4"/>
  <c r="W167" i="4"/>
  <c r="AQ166" i="4"/>
  <c r="AJ166" i="4"/>
  <c r="AB166" i="4"/>
  <c r="W166" i="4"/>
  <c r="AJ164" i="4"/>
  <c r="AB164" i="4"/>
  <c r="W164" i="4"/>
  <c r="AQ163" i="4"/>
  <c r="AJ163" i="4"/>
  <c r="AB163" i="4"/>
  <c r="W163" i="4"/>
  <c r="AQ162" i="4"/>
  <c r="AJ162" i="4"/>
  <c r="AB162" i="4"/>
  <c r="W162" i="4"/>
  <c r="AJ161" i="4"/>
  <c r="AB161" i="4"/>
  <c r="W161" i="4"/>
  <c r="AQ160" i="4"/>
  <c r="AJ160" i="4"/>
  <c r="AB160" i="4"/>
  <c r="W160" i="4"/>
  <c r="AQ158" i="4"/>
  <c r="AJ158" i="4"/>
  <c r="AB158" i="4"/>
  <c r="W158" i="4"/>
  <c r="AQ157" i="4"/>
  <c r="AJ157" i="4"/>
  <c r="AB157" i="4"/>
  <c r="W157" i="4"/>
  <c r="AQ155" i="4"/>
  <c r="AJ155" i="4"/>
  <c r="Z155" i="4"/>
  <c r="AB155" i="4" s="1"/>
  <c r="W155" i="4"/>
  <c r="AQ154" i="4"/>
  <c r="AJ154" i="4"/>
  <c r="AB154" i="4"/>
  <c r="W154" i="4"/>
  <c r="AQ153" i="4"/>
  <c r="AJ153" i="4"/>
  <c r="Z153" i="4"/>
  <c r="U153" i="4"/>
  <c r="W153" i="4" s="1"/>
  <c r="AL152" i="4"/>
  <c r="AK152" i="4"/>
  <c r="AJ152" i="4"/>
  <c r="U152" i="4"/>
  <c r="W152" i="4" s="1"/>
  <c r="AQ151" i="4"/>
  <c r="AL151" i="4"/>
  <c r="AK151" i="4"/>
  <c r="AJ151" i="4"/>
  <c r="Z151" i="4"/>
  <c r="AB151" i="4" s="1"/>
  <c r="W151" i="4"/>
  <c r="AB147" i="4"/>
  <c r="X147" i="4"/>
  <c r="AQ146" i="4"/>
  <c r="AL146" i="4"/>
  <c r="AJ146" i="4"/>
  <c r="AB146" i="4"/>
  <c r="Y146" i="4"/>
  <c r="W146" i="4"/>
  <c r="AQ145" i="4"/>
  <c r="AL145" i="4"/>
  <c r="AJ145" i="4"/>
  <c r="AB145" i="4"/>
  <c r="X145" i="4"/>
  <c r="W145" i="4"/>
  <c r="S145" i="4"/>
  <c r="AQ144" i="4"/>
  <c r="AL144" i="4"/>
  <c r="AJ144" i="4"/>
  <c r="AB144" i="4"/>
  <c r="X144" i="4"/>
  <c r="W144" i="4"/>
  <c r="S144" i="4"/>
  <c r="AB143" i="4"/>
  <c r="W143" i="4"/>
  <c r="AB142" i="4"/>
  <c r="W142" i="4"/>
  <c r="AQ141" i="4"/>
  <c r="AJ141" i="4"/>
  <c r="Z141" i="4"/>
  <c r="U141" i="4"/>
  <c r="W141" i="4" s="1"/>
  <c r="AQ140" i="4"/>
  <c r="AL140" i="4"/>
  <c r="AJ140" i="4"/>
  <c r="AB140" i="4"/>
  <c r="X140" i="4"/>
  <c r="W140" i="4"/>
  <c r="S140" i="4"/>
  <c r="AO139" i="4"/>
  <c r="AQ139" i="4" s="1"/>
  <c r="AJ139" i="4"/>
  <c r="AQ138" i="4"/>
  <c r="AL138" i="4"/>
  <c r="AJ138" i="4"/>
  <c r="Z138" i="4"/>
  <c r="AB138" i="4" s="1"/>
  <c r="U138" i="4"/>
  <c r="W138" i="4" s="1"/>
  <c r="AQ137" i="4"/>
  <c r="AH137" i="4" s="1"/>
  <c r="AJ137" i="4"/>
  <c r="Z137" i="4"/>
  <c r="AB137" i="4" s="1"/>
  <c r="U137" i="4"/>
  <c r="W137" i="4" s="1"/>
  <c r="AO135" i="4"/>
  <c r="AJ136" i="4"/>
  <c r="Z136" i="4"/>
  <c r="AB136" i="4" s="1"/>
  <c r="U136" i="4"/>
  <c r="W136" i="4" s="1"/>
  <c r="AL135" i="4"/>
  <c r="AJ135" i="4"/>
  <c r="AQ134" i="4"/>
  <c r="AL134" i="4"/>
  <c r="AJ134" i="4"/>
  <c r="AB134" i="4"/>
  <c r="Y134" i="4"/>
  <c r="W134" i="4"/>
  <c r="S134" i="4"/>
  <c r="AQ133" i="4"/>
  <c r="AL133" i="4"/>
  <c r="AJ133" i="4"/>
  <c r="AB133" i="4"/>
  <c r="Y133" i="4"/>
  <c r="W133" i="4"/>
  <c r="S133" i="4"/>
  <c r="AJ132" i="4"/>
  <c r="AQ131" i="4"/>
  <c r="AL131" i="4"/>
  <c r="AJ131" i="4"/>
  <c r="AB131" i="4"/>
  <c r="X131" i="4"/>
  <c r="W131" i="4"/>
  <c r="S131" i="4"/>
  <c r="AQ130" i="4"/>
  <c r="AL130" i="4"/>
  <c r="AJ130" i="4"/>
  <c r="Z130" i="4"/>
  <c r="Z128" i="4" s="1"/>
  <c r="AB128" i="4" s="1"/>
  <c r="U130" i="4"/>
  <c r="AQ129" i="4"/>
  <c r="AL129" i="4"/>
  <c r="AJ129" i="4"/>
  <c r="AB129" i="4"/>
  <c r="X129" i="4"/>
  <c r="W129" i="4"/>
  <c r="S129" i="4"/>
  <c r="AO128" i="4"/>
  <c r="AQ128" i="4" s="1"/>
  <c r="AK128" i="4"/>
  <c r="AJ128" i="4"/>
  <c r="AK127" i="4"/>
  <c r="AJ127" i="4"/>
  <c r="AK126" i="4"/>
  <c r="AJ126" i="4"/>
  <c r="AQ125" i="4"/>
  <c r="AL125" i="4"/>
  <c r="AK125" i="4"/>
  <c r="AJ125" i="4"/>
  <c r="Z125" i="4"/>
  <c r="AB125" i="4" s="1"/>
  <c r="U125" i="4"/>
  <c r="AQ124" i="4"/>
  <c r="AL124" i="4"/>
  <c r="AK124" i="4"/>
  <c r="AJ124" i="4"/>
  <c r="AH124" i="4"/>
  <c r="AB124" i="4"/>
  <c r="X124" i="4"/>
  <c r="W124" i="4"/>
  <c r="AQ123" i="4"/>
  <c r="AL123" i="4"/>
  <c r="AK123" i="4"/>
  <c r="AJ123" i="4"/>
  <c r="AB123" i="4"/>
  <c r="W123" i="4"/>
  <c r="AO122" i="4"/>
  <c r="AQ122" i="4" s="1"/>
  <c r="AL122" i="4"/>
  <c r="AK122" i="4"/>
  <c r="AJ122" i="4"/>
  <c r="Z122" i="4"/>
  <c r="AB122" i="4" s="1"/>
  <c r="U122" i="4"/>
  <c r="W122" i="4" s="1"/>
  <c r="AQ119" i="4"/>
  <c r="AJ119" i="4"/>
  <c r="Z119" i="4"/>
  <c r="AB119" i="4" s="1"/>
  <c r="U119" i="4"/>
  <c r="AQ118" i="4"/>
  <c r="AJ118" i="4"/>
  <c r="Z118" i="4"/>
  <c r="Z116" i="4" s="1"/>
  <c r="U118" i="4"/>
  <c r="W118" i="4" s="1"/>
  <c r="AQ117" i="4"/>
  <c r="AJ117" i="4"/>
  <c r="AB117" i="4"/>
  <c r="U117" i="4"/>
  <c r="W117" i="4" s="1"/>
  <c r="AO115" i="4"/>
  <c r="AO106" i="4" s="1"/>
  <c r="AJ116" i="4"/>
  <c r="W116" i="4"/>
  <c r="AL115" i="4"/>
  <c r="AJ115" i="4"/>
  <c r="AQ114" i="4"/>
  <c r="AJ114" i="4"/>
  <c r="AB114" i="4"/>
  <c r="W114" i="4"/>
  <c r="AQ113" i="4"/>
  <c r="AL113" i="4"/>
  <c r="AJ113" i="4"/>
  <c r="Z113" i="4"/>
  <c r="AB113" i="4" s="1"/>
  <c r="U113" i="4"/>
  <c r="W113" i="4" s="1"/>
  <c r="AQ112" i="4"/>
  <c r="AH112" i="4" s="1"/>
  <c r="AL112" i="4"/>
  <c r="AJ112" i="4"/>
  <c r="AB112" i="4"/>
  <c r="W112" i="4"/>
  <c r="AB111" i="4"/>
  <c r="W111" i="4"/>
  <c r="AB110" i="4"/>
  <c r="W110" i="4"/>
  <c r="AQ109" i="4"/>
  <c r="AH109" i="4" s="1"/>
  <c r="AL109" i="4"/>
  <c r="AJ109" i="4"/>
  <c r="Z109" i="4"/>
  <c r="U109" i="4"/>
  <c r="W109" i="4" s="1"/>
  <c r="AL107" i="4"/>
  <c r="AB107" i="4"/>
  <c r="X107" i="4"/>
  <c r="W107" i="4"/>
  <c r="S107" i="4"/>
  <c r="AL106" i="4"/>
  <c r="AJ106" i="4"/>
  <c r="AQ104" i="4"/>
  <c r="AH104" i="4" s="1"/>
  <c r="AL104" i="4"/>
  <c r="AJ104" i="4"/>
  <c r="AB104" i="4"/>
  <c r="W104" i="4"/>
  <c r="AQ103" i="4"/>
  <c r="AL103" i="4"/>
  <c r="AJ103" i="4"/>
  <c r="AB103" i="4"/>
  <c r="W103" i="4"/>
  <c r="AL102" i="4"/>
  <c r="AJ102" i="4"/>
  <c r="AB102" i="4"/>
  <c r="X102" i="4"/>
  <c r="W102" i="4"/>
  <c r="S102" i="4"/>
  <c r="AJ101" i="4"/>
  <c r="Z101" i="4"/>
  <c r="AB101" i="4" s="1"/>
  <c r="U101" i="4"/>
  <c r="W101" i="4" s="1"/>
  <c r="AQ100" i="4"/>
  <c r="AL100" i="4"/>
  <c r="AJ100" i="4"/>
  <c r="AB100" i="4"/>
  <c r="W100" i="4"/>
  <c r="AQ99" i="4"/>
  <c r="AL99" i="4"/>
  <c r="AJ99" i="4"/>
  <c r="Z99" i="4"/>
  <c r="AB99" i="4" s="1"/>
  <c r="U99" i="4"/>
  <c r="W99" i="4" s="1"/>
  <c r="AJ98" i="4"/>
  <c r="AJ97" i="4"/>
  <c r="AQ90" i="4"/>
  <c r="AH90" i="4" s="1"/>
  <c r="AL90" i="4"/>
  <c r="AJ90" i="4"/>
  <c r="Z90" i="4"/>
  <c r="U90" i="4"/>
  <c r="AQ89" i="4"/>
  <c r="AL89" i="4"/>
  <c r="AJ89" i="4"/>
  <c r="Z89" i="4"/>
  <c r="U89" i="4"/>
  <c r="AO87" i="4"/>
  <c r="AJ88" i="4"/>
  <c r="AQ86" i="4"/>
  <c r="AJ86" i="4"/>
  <c r="AB86" i="4"/>
  <c r="W86" i="4"/>
  <c r="AQ85" i="4"/>
  <c r="AN85" i="4"/>
  <c r="AJ85" i="4"/>
  <c r="AB85" i="4"/>
  <c r="Y85" i="4"/>
  <c r="W85" i="4"/>
  <c r="T85" i="4"/>
  <c r="AQ84" i="4"/>
  <c r="AJ84" i="4"/>
  <c r="AB84" i="4"/>
  <c r="W84" i="4"/>
  <c r="AJ83" i="4"/>
  <c r="AH83" i="4"/>
  <c r="AB83" i="4"/>
  <c r="Y83" i="4"/>
  <c r="AQ82" i="4"/>
  <c r="AN82" i="4"/>
  <c r="AJ82" i="4"/>
  <c r="W82" i="4"/>
  <c r="T82" i="4"/>
  <c r="AQ81" i="4"/>
  <c r="AJ81" i="4"/>
  <c r="AB81" i="4"/>
  <c r="W81" i="4"/>
  <c r="AQ80" i="4"/>
  <c r="AJ80" i="4"/>
  <c r="AB80" i="4"/>
  <c r="W80" i="4"/>
  <c r="AQ79" i="4"/>
  <c r="AJ79" i="4"/>
  <c r="AB79" i="4"/>
  <c r="W79" i="4"/>
  <c r="AQ78" i="4"/>
  <c r="AQ76" i="4" s="1"/>
  <c r="AN78" i="4"/>
  <c r="AN76" i="4" s="1"/>
  <c r="AB78" i="4"/>
  <c r="AB77" i="4" s="1"/>
  <c r="Y78" i="4"/>
  <c r="W78" i="4"/>
  <c r="T78" i="4"/>
  <c r="AJ77" i="4"/>
  <c r="AH77" i="4"/>
  <c r="AA77" i="4"/>
  <c r="AA70" i="4" s="1"/>
  <c r="Z77" i="4"/>
  <c r="Y77" i="4" s="1"/>
  <c r="AJ76" i="4"/>
  <c r="U76" i="4"/>
  <c r="T76" i="4" s="1"/>
  <c r="AO75" i="4"/>
  <c r="AQ75" i="4" s="1"/>
  <c r="AJ75" i="4"/>
  <c r="Z75" i="4"/>
  <c r="AB75" i="4" s="1"/>
  <c r="U75" i="4"/>
  <c r="W75" i="4" s="1"/>
  <c r="AO74" i="4"/>
  <c r="AQ74" i="4" s="1"/>
  <c r="AJ74" i="4"/>
  <c r="Z74" i="4"/>
  <c r="AB74" i="4" s="1"/>
  <c r="U74" i="4"/>
  <c r="W74" i="4" s="1"/>
  <c r="AO73" i="4"/>
  <c r="AQ73" i="4" s="1"/>
  <c r="AJ73" i="4"/>
  <c r="Z73" i="4"/>
  <c r="AB73" i="4" s="1"/>
  <c r="U73" i="4"/>
  <c r="W73" i="4" s="1"/>
  <c r="AJ72" i="4"/>
  <c r="Z72" i="4"/>
  <c r="U72" i="4"/>
  <c r="W72" i="4" s="1"/>
  <c r="AJ71" i="4"/>
  <c r="AL70" i="4"/>
  <c r="AJ70" i="4"/>
  <c r="AO69" i="4"/>
  <c r="AQ69" i="4" s="1"/>
  <c r="AL69" i="4"/>
  <c r="AJ69" i="4"/>
  <c r="Z69" i="4"/>
  <c r="U69" i="4"/>
  <c r="W69" i="4" s="1"/>
  <c r="AL68" i="4"/>
  <c r="AJ68" i="4"/>
  <c r="AH68" i="4"/>
  <c r="Z68" i="4"/>
  <c r="Z64" i="4" s="1"/>
  <c r="AB64" i="4" s="1"/>
  <c r="U68" i="4"/>
  <c r="U64" i="4" s="1"/>
  <c r="W64" i="4" s="1"/>
  <c r="AL67" i="4"/>
  <c r="AJ67" i="4"/>
  <c r="AH67" i="4"/>
  <c r="AB67" i="4"/>
  <c r="Y67" i="4"/>
  <c r="W67" i="4"/>
  <c r="T67" i="4"/>
  <c r="AL66" i="4"/>
  <c r="AJ66" i="4"/>
  <c r="AH66" i="4"/>
  <c r="AB66" i="4"/>
  <c r="W66" i="4"/>
  <c r="AL65" i="4"/>
  <c r="AJ65" i="4"/>
  <c r="AH65" i="4"/>
  <c r="AB65" i="4"/>
  <c r="W65" i="4"/>
  <c r="AL64" i="4"/>
  <c r="AJ64" i="4"/>
  <c r="AH64" i="4"/>
  <c r="AQ63" i="4"/>
  <c r="AL63" i="4"/>
  <c r="AJ63" i="4"/>
  <c r="Z63" i="4"/>
  <c r="AB63" i="4" s="1"/>
  <c r="U63" i="4"/>
  <c r="W63" i="4" s="1"/>
  <c r="AQ62" i="4"/>
  <c r="AJ62" i="4"/>
  <c r="Z62" i="4"/>
  <c r="Z60" i="4" s="1"/>
  <c r="AB60" i="4" s="1"/>
  <c r="U62" i="4"/>
  <c r="U60" i="4" s="1"/>
  <c r="W60" i="4" s="1"/>
  <c r="AQ61" i="4"/>
  <c r="AJ61" i="4"/>
  <c r="AB61" i="4"/>
  <c r="W61" i="4"/>
  <c r="AO60" i="4"/>
  <c r="AQ60" i="4" s="1"/>
  <c r="AL60" i="4"/>
  <c r="AJ60" i="4"/>
  <c r="AQ59" i="4"/>
  <c r="AJ59" i="4"/>
  <c r="Z59" i="4"/>
  <c r="AB59" i="4" s="1"/>
  <c r="U59" i="4"/>
  <c r="W59" i="4" s="1"/>
  <c r="AQ58" i="4"/>
  <c r="AJ58" i="4"/>
  <c r="Z58" i="4"/>
  <c r="AB58" i="4" s="1"/>
  <c r="U58" i="4"/>
  <c r="W58" i="4" s="1"/>
  <c r="AJ57" i="4"/>
  <c r="Z57" i="4"/>
  <c r="AB57" i="4" s="1"/>
  <c r="U57" i="4"/>
  <c r="AL56" i="4"/>
  <c r="AJ56" i="4"/>
  <c r="AQ55" i="4"/>
  <c r="AL55" i="4"/>
  <c r="AJ55" i="4"/>
  <c r="AB55" i="4"/>
  <c r="W55" i="4"/>
  <c r="AQ54" i="4"/>
  <c r="AL54" i="4"/>
  <c r="AJ54" i="4"/>
  <c r="AB54" i="4"/>
  <c r="W54" i="4"/>
  <c r="AQ53" i="4"/>
  <c r="AL53" i="4"/>
  <c r="AJ53" i="4"/>
  <c r="AB53" i="4"/>
  <c r="W53" i="4"/>
  <c r="AO52" i="4"/>
  <c r="AL52" i="4"/>
  <c r="AJ52" i="4"/>
  <c r="Z52" i="4"/>
  <c r="AB52" i="4" s="1"/>
  <c r="U52" i="4"/>
  <c r="W52" i="4" s="1"/>
  <c r="AJ51" i="4"/>
  <c r="AL50" i="4"/>
  <c r="AJ50" i="4"/>
  <c r="Z50" i="4"/>
  <c r="AB50" i="4" s="1"/>
  <c r="U50" i="4"/>
  <c r="W50" i="4" s="1"/>
  <c r="AQ49" i="4"/>
  <c r="AL49" i="4"/>
  <c r="AJ49" i="4"/>
  <c r="AB49" i="4"/>
  <c r="W49" i="4"/>
  <c r="AQ48" i="4"/>
  <c r="AJ48" i="4"/>
  <c r="AB48" i="4"/>
  <c r="W48" i="4"/>
  <c r="AQ47" i="4"/>
  <c r="AJ47" i="4"/>
  <c r="AB47" i="4"/>
  <c r="W47" i="4"/>
  <c r="AQ46" i="4"/>
  <c r="AJ46" i="4"/>
  <c r="AB46" i="4"/>
  <c r="W46" i="4"/>
  <c r="AQ45" i="4"/>
  <c r="AL45" i="4"/>
  <c r="AJ45" i="4"/>
  <c r="W45" i="4"/>
  <c r="AQ44" i="4"/>
  <c r="AL44" i="4"/>
  <c r="AJ44" i="4"/>
  <c r="W44" i="4"/>
  <c r="AL43" i="4"/>
  <c r="AJ43" i="4"/>
  <c r="AH43" i="4"/>
  <c r="AB43" i="4"/>
  <c r="W43" i="4"/>
  <c r="AQ42" i="4"/>
  <c r="AL42" i="4"/>
  <c r="AJ42" i="4"/>
  <c r="W42" i="4"/>
  <c r="AQ41" i="4"/>
  <c r="AJ41" i="4"/>
  <c r="Z41" i="4"/>
  <c r="AB41" i="4" s="1"/>
  <c r="U41" i="4"/>
  <c r="W41" i="4" s="1"/>
  <c r="AQ40" i="4"/>
  <c r="AJ40" i="4"/>
  <c r="AB40" i="4"/>
  <c r="W40" i="4"/>
  <c r="AQ39" i="4"/>
  <c r="AJ39" i="4"/>
  <c r="AB39" i="4"/>
  <c r="W39" i="4"/>
  <c r="AO38" i="4"/>
  <c r="AQ38" i="4" s="1"/>
  <c r="AJ38" i="4"/>
  <c r="AB38" i="4"/>
  <c r="W38" i="4"/>
  <c r="AO37" i="4"/>
  <c r="AQ37" i="4" s="1"/>
  <c r="AJ37" i="4"/>
  <c r="Z37" i="4"/>
  <c r="Z36" i="4" s="1"/>
  <c r="U37" i="4"/>
  <c r="U36" i="4" s="1"/>
  <c r="AL36" i="4"/>
  <c r="AJ36" i="4"/>
  <c r="AL35" i="4"/>
  <c r="AJ35" i="4"/>
  <c r="AQ34" i="4"/>
  <c r="AL34" i="4"/>
  <c r="AJ34" i="4"/>
  <c r="Z34" i="4"/>
  <c r="AB34" i="4" s="1"/>
  <c r="U34" i="4"/>
  <c r="U29" i="4" s="1"/>
  <c r="AQ33" i="4"/>
  <c r="AL33" i="4"/>
  <c r="AJ33" i="4"/>
  <c r="AB33" i="4"/>
  <c r="W33" i="4"/>
  <c r="AO29" i="4"/>
  <c r="AO26" i="4" s="1"/>
  <c r="AL32" i="4"/>
  <c r="AJ32" i="4"/>
  <c r="AB32" i="4"/>
  <c r="W32" i="4"/>
  <c r="AQ31" i="4"/>
  <c r="AL31" i="4"/>
  <c r="AJ31" i="4"/>
  <c r="AB31" i="4"/>
  <c r="W31" i="4"/>
  <c r="AQ30" i="4"/>
  <c r="AL30" i="4"/>
  <c r="AJ30" i="4"/>
  <c r="AB30" i="4"/>
  <c r="W30" i="4"/>
  <c r="AL29" i="4"/>
  <c r="AJ29" i="4"/>
  <c r="AQ28" i="4"/>
  <c r="AL28" i="4"/>
  <c r="AJ28" i="4"/>
  <c r="Z28" i="4"/>
  <c r="U28" i="4"/>
  <c r="W28" i="4" s="1"/>
  <c r="AQ27" i="4"/>
  <c r="AL27" i="4"/>
  <c r="AJ27" i="4"/>
  <c r="AB27" i="4"/>
  <c r="W27" i="4"/>
  <c r="AL26" i="4"/>
  <c r="AJ26" i="4"/>
  <c r="AQ25" i="4"/>
  <c r="AL25" i="4"/>
  <c r="AJ25" i="4"/>
  <c r="Z25" i="4"/>
  <c r="AB25" i="4" s="1"/>
  <c r="U25" i="4"/>
  <c r="W25" i="4" s="1"/>
  <c r="AQ24" i="4"/>
  <c r="AL24" i="4"/>
  <c r="AJ24" i="4"/>
  <c r="Z24" i="4"/>
  <c r="AB24" i="4" s="1"/>
  <c r="U24" i="4"/>
  <c r="W24" i="4" s="1"/>
  <c r="AQ23" i="4"/>
  <c r="AL23" i="4"/>
  <c r="AJ23" i="4"/>
  <c r="AB23" i="4"/>
  <c r="Y23" i="4"/>
  <c r="W23" i="4"/>
  <c r="T23" i="4"/>
  <c r="AJ22" i="4"/>
  <c r="AQ21" i="4"/>
  <c r="AL21" i="4"/>
  <c r="AJ21" i="4"/>
  <c r="Z21" i="4"/>
  <c r="Z18" i="4" s="1"/>
  <c r="U21" i="4"/>
  <c r="W21" i="4" s="1"/>
  <c r="AJ20" i="4"/>
  <c r="AH20" i="4"/>
  <c r="W20" i="4"/>
  <c r="AJ19" i="4"/>
  <c r="AH19" i="4"/>
  <c r="U19" i="4"/>
  <c r="W19" i="4" s="1"/>
  <c r="AO18" i="4"/>
  <c r="AJ18" i="4"/>
  <c r="AJ17" i="4"/>
  <c r="AK16" i="4"/>
  <c r="AJ16" i="4"/>
  <c r="AK15" i="4"/>
  <c r="AB15" i="4"/>
  <c r="W15" i="4"/>
  <c r="AQ13" i="4"/>
  <c r="AL13" i="4"/>
  <c r="AK13" i="4"/>
  <c r="AJ13" i="4"/>
  <c r="AB13" i="4"/>
  <c r="W13" i="4"/>
  <c r="AQ12" i="4"/>
  <c r="AK12" i="4"/>
  <c r="AJ12" i="4"/>
  <c r="AB12" i="4"/>
  <c r="W12" i="4"/>
  <c r="AQ11" i="4"/>
  <c r="AH11" i="4" s="1"/>
  <c r="AL11" i="4"/>
  <c r="AK11" i="4"/>
  <c r="AJ11" i="4"/>
  <c r="AB11" i="4"/>
  <c r="W11" i="4"/>
  <c r="AO10" i="4"/>
  <c r="AM10" i="4"/>
  <c r="AK10" i="4"/>
  <c r="AJ10" i="4"/>
  <c r="Z10" i="4"/>
  <c r="X10" i="4"/>
  <c r="U10" i="4"/>
  <c r="W10" i="4" s="1"/>
  <c r="S10" i="4"/>
  <c r="AJ176" i="4"/>
  <c r="C6" i="4"/>
  <c r="AL3" i="4"/>
  <c r="AK3" i="4"/>
  <c r="AJ3" i="4"/>
  <c r="AO132" i="4" l="1"/>
  <c r="AO127" i="4" s="1"/>
  <c r="AO126" i="4" s="1"/>
  <c r="AQ52" i="4"/>
  <c r="AO51" i="4"/>
  <c r="AN100" i="4"/>
  <c r="AQ10" i="4"/>
  <c r="AQ132" i="4"/>
  <c r="AQ18" i="4"/>
  <c r="U139" i="4"/>
  <c r="W139" i="4" s="1"/>
  <c r="AB62" i="4"/>
  <c r="AB21" i="4"/>
  <c r="W62" i="4"/>
  <c r="W37" i="4"/>
  <c r="AQ106" i="4"/>
  <c r="AO97" i="4"/>
  <c r="AH151" i="4"/>
  <c r="AH134" i="4"/>
  <c r="AH123" i="4"/>
  <c r="Z88" i="4"/>
  <c r="AH52" i="4"/>
  <c r="AH78" i="4"/>
  <c r="AQ135" i="4"/>
  <c r="AH135" i="4" s="1"/>
  <c r="AH131" i="4"/>
  <c r="AH82" i="4"/>
  <c r="AH141" i="4"/>
  <c r="AQ161" i="4"/>
  <c r="AQ152" i="4"/>
  <c r="AH146" i="4"/>
  <c r="AH140" i="4"/>
  <c r="AH133" i="4"/>
  <c r="AH129" i="4"/>
  <c r="AH54" i="4"/>
  <c r="AH85" i="4"/>
  <c r="Z135" i="4"/>
  <c r="AB135" i="4" s="1"/>
  <c r="AH139" i="4"/>
  <c r="AH113" i="4"/>
  <c r="AH106" i="4" s="1"/>
  <c r="AB118" i="4"/>
  <c r="AH145" i="4"/>
  <c r="AH74" i="4"/>
  <c r="AQ88" i="4"/>
  <c r="AH88" i="4" s="1"/>
  <c r="AH87" i="4" s="1"/>
  <c r="U98" i="4"/>
  <c r="W98" i="4" s="1"/>
  <c r="AH138" i="4"/>
  <c r="AQ164" i="4"/>
  <c r="AH47" i="4"/>
  <c r="AH48" i="4"/>
  <c r="AH81" i="4"/>
  <c r="AH34" i="4"/>
  <c r="AH45" i="4"/>
  <c r="AH79" i="4"/>
  <c r="AH58" i="4"/>
  <c r="AH59" i="4"/>
  <c r="AH28" i="4"/>
  <c r="AH40" i="4"/>
  <c r="AH61" i="4"/>
  <c r="AH12" i="4"/>
  <c r="AH37" i="4"/>
  <c r="AH41" i="4"/>
  <c r="AH27" i="4"/>
  <c r="AH33" i="4"/>
  <c r="AH103" i="4"/>
  <c r="AH80" i="4"/>
  <c r="AH44" i="4"/>
  <c r="AH89" i="4"/>
  <c r="AH62" i="4"/>
  <c r="AH60" i="4"/>
  <c r="AH55" i="4"/>
  <c r="AH53" i="4"/>
  <c r="AH49" i="4"/>
  <c r="AH42" i="4"/>
  <c r="AO36" i="4"/>
  <c r="AH38" i="4"/>
  <c r="AH25" i="4"/>
  <c r="AH23" i="4"/>
  <c r="AH39" i="4"/>
  <c r="W36" i="4"/>
  <c r="U35" i="4"/>
  <c r="W35" i="4" s="1"/>
  <c r="AH13" i="4"/>
  <c r="AH24" i="4"/>
  <c r="AB68" i="4"/>
  <c r="AH86" i="4"/>
  <c r="Z98" i="4"/>
  <c r="AB98" i="4" s="1"/>
  <c r="AH114" i="4"/>
  <c r="AQ116" i="4"/>
  <c r="AH116" i="4" s="1"/>
  <c r="AH118" i="4"/>
  <c r="AB130" i="4"/>
  <c r="AQ136" i="4"/>
  <c r="AH136" i="4" s="1"/>
  <c r="AH84" i="4"/>
  <c r="AH15" i="4"/>
  <c r="AH75" i="4"/>
  <c r="Z29" i="4"/>
  <c r="AB29" i="4" s="1"/>
  <c r="AH30" i="4"/>
  <c r="AH144" i="4"/>
  <c r="AQ29" i="4"/>
  <c r="AH29" i="4" s="1"/>
  <c r="W29" i="4"/>
  <c r="U26" i="4"/>
  <c r="W26" i="4" s="1"/>
  <c r="AB36" i="4"/>
  <c r="Z35" i="4"/>
  <c r="AB35" i="4" s="1"/>
  <c r="U128" i="4"/>
  <c r="W128" i="4" s="1"/>
  <c r="W130" i="4"/>
  <c r="AB18" i="4"/>
  <c r="AB28" i="4"/>
  <c r="AQ32" i="4"/>
  <c r="AH32" i="4" s="1"/>
  <c r="Z56" i="4"/>
  <c r="Z71" i="4"/>
  <c r="AB72" i="4"/>
  <c r="AH73" i="4"/>
  <c r="Z115" i="4"/>
  <c r="AB115" i="4" s="1"/>
  <c r="AB116" i="4"/>
  <c r="AB141" i="4"/>
  <c r="Z139" i="4"/>
  <c r="AB139" i="4" s="1"/>
  <c r="AQ102" i="4"/>
  <c r="AH102" i="4" s="1"/>
  <c r="AQ115" i="4"/>
  <c r="AH115" i="4" s="1"/>
  <c r="AB10" i="4"/>
  <c r="AB37" i="4"/>
  <c r="U18" i="4"/>
  <c r="AH46" i="4"/>
  <c r="AH63" i="4"/>
  <c r="U71" i="4"/>
  <c r="W76" i="4"/>
  <c r="W119" i="4"/>
  <c r="U115" i="4"/>
  <c r="U135" i="4"/>
  <c r="AQ57" i="4"/>
  <c r="W57" i="4"/>
  <c r="U56" i="4"/>
  <c r="U88" i="4"/>
  <c r="AB109" i="4"/>
  <c r="AH117" i="4"/>
  <c r="AH119" i="4"/>
  <c r="AH130" i="4"/>
  <c r="Z152" i="4"/>
  <c r="AB152" i="4" s="1"/>
  <c r="AB153" i="4"/>
  <c r="AH101" i="4" l="1"/>
  <c r="AH97" i="4" s="1"/>
  <c r="AH132" i="4"/>
  <c r="AH10" i="4"/>
  <c r="Z106" i="4"/>
  <c r="AB106" i="4" s="1"/>
  <c r="AQ97" i="4"/>
  <c r="AO35" i="4"/>
  <c r="AQ35" i="4" s="1"/>
  <c r="AH35" i="4" s="1"/>
  <c r="AQ36" i="4"/>
  <c r="AH36" i="4" s="1"/>
  <c r="Z132" i="4"/>
  <c r="AB132" i="4" s="1"/>
  <c r="AH128" i="4"/>
  <c r="AH57" i="4"/>
  <c r="Z26" i="4"/>
  <c r="AB26" i="4" s="1"/>
  <c r="AQ51" i="4"/>
  <c r="AQ56" i="4"/>
  <c r="W18" i="4"/>
  <c r="AQ26" i="4"/>
  <c r="W71" i="4"/>
  <c r="U70" i="4"/>
  <c r="W70" i="4" s="1"/>
  <c r="W115" i="4"/>
  <c r="U106" i="4"/>
  <c r="W56" i="4"/>
  <c r="U51" i="4"/>
  <c r="W51" i="4" s="1"/>
  <c r="Z70" i="4"/>
  <c r="AB71" i="4"/>
  <c r="AB70" i="4" s="1"/>
  <c r="AH21" i="4"/>
  <c r="AH18" i="4" s="1"/>
  <c r="U132" i="4"/>
  <c r="W135" i="4"/>
  <c r="AB56" i="4"/>
  <c r="Z51" i="4"/>
  <c r="AB51" i="4" s="1"/>
  <c r="AQ101" i="4"/>
  <c r="U22" i="4"/>
  <c r="W22" i="4" s="1"/>
  <c r="Z97" i="4" l="1"/>
  <c r="AB97" i="4" s="1"/>
  <c r="AH127" i="4"/>
  <c r="AH126" i="4" s="1"/>
  <c r="Z127" i="4"/>
  <c r="AB127" i="4" s="1"/>
  <c r="AQ126" i="4"/>
  <c r="AQ127" i="4"/>
  <c r="Z22" i="4"/>
  <c r="AB22" i="4" s="1"/>
  <c r="AH56" i="4"/>
  <c r="AH51" i="4" s="1"/>
  <c r="W132" i="4"/>
  <c r="U127" i="4"/>
  <c r="W106" i="4"/>
  <c r="U97" i="4"/>
  <c r="W97" i="4" s="1"/>
  <c r="U17" i="4"/>
  <c r="Z126" i="4" l="1"/>
  <c r="AB126" i="4" s="1"/>
  <c r="Z17" i="4"/>
  <c r="AB17" i="4" s="1"/>
  <c r="W127" i="4"/>
  <c r="U126" i="4"/>
  <c r="W126" i="4" s="1"/>
  <c r="U16" i="4"/>
  <c r="W17" i="4"/>
  <c r="Z16" i="4" l="1"/>
  <c r="AB16" i="4" s="1"/>
  <c r="W16" i="4"/>
  <c r="U176" i="4"/>
  <c r="W176" i="4" s="1"/>
  <c r="AH31" i="4"/>
  <c r="Z176" i="4" l="1"/>
  <c r="AB176" i="4" s="1"/>
  <c r="AH26" i="4"/>
  <c r="AQ50" i="4"/>
  <c r="AH50" i="4" s="1"/>
  <c r="AO22" i="4"/>
  <c r="AQ22" i="4" l="1"/>
  <c r="AH22" i="4"/>
  <c r="AO71" i="4" l="1"/>
  <c r="AO70" i="4" l="1"/>
  <c r="AQ71" i="4"/>
  <c r="AH71" i="4" s="1"/>
  <c r="AH70" i="4" s="1"/>
  <c r="AH17" i="4" s="1"/>
  <c r="AQ72" i="4"/>
  <c r="AH72" i="4" s="1"/>
  <c r="AQ70" i="4" l="1"/>
  <c r="AO17" i="4"/>
  <c r="AQ17" i="4" l="1"/>
  <c r="AO16" i="4"/>
  <c r="AH16" i="4" l="1"/>
  <c r="AQ16" i="4"/>
  <c r="AO176" i="4"/>
  <c r="AH176" i="4" l="1"/>
  <c r="AQ176" i="4"/>
</calcChain>
</file>

<file path=xl/comments1.xml><?xml version="1.0" encoding="utf-8"?>
<comments xmlns="http://schemas.openxmlformats.org/spreadsheetml/2006/main">
  <authors>
    <author>Кобелькова Светлана Валериевна</author>
    <author>Алекна Светлана Павловна</author>
    <author>Автор</author>
  </authors>
  <commentList>
    <comment ref="Y30" authorId="0" shapeId="0">
      <text>
        <r>
          <rPr>
            <b/>
            <sz val="14"/>
            <color indexed="81"/>
            <rFont val="Tahoma"/>
            <family val="2"/>
            <charset val="204"/>
          </rPr>
          <t>Шиляева Н.А.:</t>
        </r>
        <r>
          <rPr>
            <sz val="14"/>
            <color indexed="81"/>
            <rFont val="Tahoma"/>
            <family val="2"/>
            <charset val="204"/>
          </rPr>
          <t xml:space="preserve">
Тариф по отдельному договору с НПОПАТ</t>
        </r>
      </text>
    </comment>
    <comment ref="Y39" authorId="0" shapeId="0">
      <text>
        <r>
          <rPr>
            <sz val="20"/>
            <color indexed="81"/>
            <rFont val="Tahoma"/>
            <family val="2"/>
            <charset val="204"/>
          </rPr>
          <t xml:space="preserve">Шиляева Н.А.:
Тариф Автохозяйства </t>
        </r>
      </text>
    </comment>
    <comment ref="Y47" authorId="0" shapeId="0">
      <text>
        <r>
          <rPr>
            <sz val="20"/>
            <color indexed="81"/>
            <rFont val="Tahoma"/>
            <family val="2"/>
            <charset val="204"/>
          </rPr>
          <t xml:space="preserve">Шиляева Н.А.:
Тариф Автохозяйства </t>
        </r>
      </text>
    </comment>
    <comment ref="Y48" authorId="0" shapeId="0">
      <text>
        <r>
          <rPr>
            <sz val="20"/>
            <color indexed="81"/>
            <rFont val="Tahoma"/>
            <family val="2"/>
            <charset val="204"/>
          </rPr>
          <t>Шиляева Н.А.:
Услуги ООО "Валек"</t>
        </r>
      </text>
    </comment>
    <comment ref="Y58" authorId="0" shapeId="0">
      <text>
        <r>
          <rPr>
            <sz val="20"/>
            <color indexed="81"/>
            <rFont val="Tahoma"/>
            <family val="2"/>
            <charset val="204"/>
          </rPr>
          <t xml:space="preserve">Шиляева Н.А.:
Тариф Автохозяйства </t>
        </r>
      </text>
    </comment>
    <comment ref="Y59" authorId="0" shapeId="0">
      <text>
        <r>
          <rPr>
            <sz val="20"/>
            <color indexed="81"/>
            <rFont val="Tahoma"/>
            <family val="2"/>
            <charset val="204"/>
          </rPr>
          <t>Шиляева Н.А.:
Услуги ООО "Валек"</t>
        </r>
      </text>
    </comment>
    <comment ref="Y61" authorId="0" shapeId="0">
      <text>
        <r>
          <rPr>
            <sz val="20"/>
            <color indexed="81"/>
            <rFont val="Tahoma"/>
            <family val="2"/>
            <charset val="204"/>
          </rPr>
          <t xml:space="preserve">Шиляева Н.А.:
Тариф Автохозяйства </t>
        </r>
      </text>
    </comment>
    <comment ref="Y62" authorId="0" shapeId="0">
      <text>
        <r>
          <rPr>
            <b/>
            <sz val="20"/>
            <color indexed="81"/>
            <rFont val="Tahoma"/>
            <family val="2"/>
            <charset val="204"/>
          </rPr>
          <t>Шиляева Н.А.:
Обед проводится в Дудинке</t>
        </r>
        <r>
          <rPr>
            <sz val="20"/>
            <color indexed="81"/>
            <rFont val="Tahoma"/>
            <family val="2"/>
            <charset val="204"/>
          </rPr>
          <t xml:space="preserve">
</t>
        </r>
      </text>
    </comment>
    <comment ref="X124" authorId="1" shapeId="0">
      <text>
        <r>
          <rPr>
            <b/>
            <sz val="9"/>
            <color indexed="81"/>
            <rFont val="Tahoma"/>
            <family val="2"/>
            <charset val="204"/>
          </rPr>
          <t>Алекна Светлана Павловна:</t>
        </r>
        <r>
          <rPr>
            <sz val="9"/>
            <color indexed="81"/>
            <rFont val="Tahoma"/>
            <family val="2"/>
            <charset val="204"/>
          </rPr>
          <t xml:space="preserve">
1292 и далее также</t>
        </r>
      </text>
    </comment>
    <comment ref="U138" authorId="2" shape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На 15.09.2022 по выборке из базы данных кгку "усзн" по г.Норильску ДИ - 764
ИНВ - 4996</t>
        </r>
      </text>
    </comment>
  </commentList>
</comments>
</file>

<file path=xl/sharedStrings.xml><?xml version="1.0" encoding="utf-8"?>
<sst xmlns="http://schemas.openxmlformats.org/spreadsheetml/2006/main" count="1684" uniqueCount="264">
  <si>
    <t>№ п/п</t>
  </si>
  <si>
    <t>№п/п</t>
  </si>
  <si>
    <t xml:space="preserve">КЦСР </t>
  </si>
  <si>
    <t>Наименование ГРБС/Участника</t>
  </si>
  <si>
    <t>Ед.изм.</t>
  </si>
  <si>
    <t>2022 год</t>
  </si>
  <si>
    <t>2023 год</t>
  </si>
  <si>
    <t>2024 год</t>
  </si>
  <si>
    <t>Количество (общее, среднее) единиц</t>
  </si>
  <si>
    <t>Цена (средняя цена) 1 ед. категории, тыс. руб./руб.</t>
  </si>
  <si>
    <t>Объём финансирования, 
тыс. руб.</t>
  </si>
  <si>
    <t>МБ</t>
  </si>
  <si>
    <t>КБ</t>
  </si>
  <si>
    <t>Итого финансирование
(12)</t>
  </si>
  <si>
    <t>Итого финансирование
(8)</t>
  </si>
  <si>
    <t>3</t>
  </si>
  <si>
    <t>2</t>
  </si>
  <si>
    <r>
      <rPr>
        <b/>
        <u/>
        <sz val="18"/>
        <rFont val="Times New Roman"/>
        <family val="1"/>
        <charset val="204"/>
      </rPr>
      <t xml:space="preserve">Основное мероприятие 3.2. </t>
    </r>
    <r>
      <rPr>
        <b/>
        <sz val="18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</si>
  <si>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 xml:space="preserve">03.8.00.02000 </t>
  </si>
  <si>
    <t>чел.</t>
  </si>
  <si>
    <t>1</t>
  </si>
  <si>
    <t>выплата пенсии за выслугу лет</t>
  </si>
  <si>
    <t>03.8.00.02010</t>
  </si>
  <si>
    <t>УСП</t>
  </si>
  <si>
    <t>доплата к пенсии</t>
  </si>
  <si>
    <t>03.8.00.02000</t>
  </si>
  <si>
    <t>оплата услуг кредитных и почтовых организаций</t>
  </si>
  <si>
    <t>Основное мероприятие 3.3.
"Улучшение условий жизни и дополнительная социальная поддержка жителей муниципального образования город Норильск"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</si>
  <si>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</si>
  <si>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 xml:space="preserve">03.8.00.03100 </t>
  </si>
  <si>
    <t>Реализация мер социальной поддержки неработающих пенсионеров</t>
  </si>
  <si>
    <t>Расходы на организацию и проведение социально-культурных мероприятий для граждан пожилого возраста</t>
  </si>
  <si>
    <t>изготовление открыток, конвертов</t>
  </si>
  <si>
    <t>шт.</t>
  </si>
  <si>
    <t>Материальная помощь в виде компенсации расходов на зубопротезирование неработающим гражданам из числа:
- награжденных нагрудным знаком "Почетный донор России" или "Почетный донор СССР"; 
- пенсионеров в возрасте 65 лет и старше;
- инвалидов, получающих социальную или трудовую пенсию.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</si>
  <si>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</si>
  <si>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Материальная помощь в размере доплаты до 100%  стоимости  жилищно-коммунальных услуг  в части не покрываемой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t>
  </si>
  <si>
    <t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t>
  </si>
  <si>
    <t>Расходы на приобретение венков и цветов для проведения ритуальных мероприятий при погребении ветеранов ВОВ</t>
  </si>
  <si>
    <t>Проведение мероприятий, посвященных дням Воинской Славы России, в том числе:</t>
  </si>
  <si>
    <t>Оказание материальной помощи к Памятным датам</t>
  </si>
  <si>
    <t>Оказание материальной помощи участникам боевых действий</t>
  </si>
  <si>
    <t>Мероприятия, посвященные Дню Победы:</t>
  </si>
  <si>
    <t>Транспортные расходы</t>
  </si>
  <si>
    <t>час</t>
  </si>
  <si>
    <t>Изготовление открыток, приобретение цветов</t>
  </si>
  <si>
    <t>Организация праздничного обеда ветеранов ВОВ в честь Дня Победы</t>
  </si>
  <si>
    <t>Транспортные расходы (доставка открыток)</t>
  </si>
  <si>
    <t xml:space="preserve"> Приобретение шерстяных пледов</t>
  </si>
  <si>
    <t>5</t>
  </si>
  <si>
    <t>Расходы на организацию и проведение мероприятий и юбилеев ветеранов ВОВ</t>
  </si>
  <si>
    <t>Приобретение цветов и подарков для поздравления ветеранов ВОВ с юбилейными датами рождения, в том числе:</t>
  </si>
  <si>
    <t>цветы</t>
  </si>
  <si>
    <t>букет</t>
  </si>
  <si>
    <t>подарки (одеяла, подушки, постельное белье)</t>
  </si>
  <si>
    <t>транспортные расходы</t>
  </si>
  <si>
    <t>изготовление памятных фотографий ветеранам ВОВ</t>
  </si>
  <si>
    <t>организация поминального обеда в День памяти и Скорби</t>
  </si>
  <si>
    <t xml:space="preserve">Оказание материальной помощи в связи с Днем рождения юбилярам-долгожителям в возрасте старше 70 лет </t>
  </si>
  <si>
    <t>Расходы на оформление подписки на периодическую печать (два полугодия)</t>
  </si>
  <si>
    <t>Материальная помощь на изготовление и установку памятников (табличек) и оградок на могилах умерших одиноко проживавших ветеранов ВОВ</t>
  </si>
  <si>
    <t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10 чел.)</t>
  </si>
  <si>
    <t>аренда турбазы</t>
  </si>
  <si>
    <t>организация питания</t>
  </si>
  <si>
    <t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3450 рублей (с учетом НДФЛ)</t>
  </si>
  <si>
    <t>03.8.00.03110</t>
  </si>
  <si>
    <t>Оказание услуг по скорой медицинской помощи</t>
  </si>
  <si>
    <t>Реализация мер по социальной поддержке реабилитированных граждан и граждан, пострадавших от политических репрессий</t>
  </si>
  <si>
    <t>Оказание материальной помощи реабилитированным гражданам в возрасте  70 лет и старше в связи с юбилеем Дня рождения</t>
  </si>
  <si>
    <t>Расходы на приобретение венков, цветов для проведения ритуальных мероприятий при погребении умерших реабилитированных граждан</t>
  </si>
  <si>
    <t>Материальная помощь в виде ежемесячной фиксированной выплаты  в размере 3450,0 рублей (с учетом НДФЛ) реабилитированным гражданам из числа неработающих пенсионеров</t>
  </si>
  <si>
    <t>03.8.00.03120</t>
  </si>
  <si>
    <t>Расходы на приобретение открыток и конвертов для поздравления реабилитированных граждан с праздниками и юбилейными датами</t>
  </si>
  <si>
    <t>Организация выезда реабилитированных граждан пострадавших от политических репрессий на турбазу (4 поездки по 20 чел.)</t>
  </si>
  <si>
    <t>организация питания (2 поездки по 30 чел.)</t>
  </si>
  <si>
    <t>Организация поездки для посещения мемориального комплекса в память о погибших политзаключённых (р-он озера Лама, Дом отдыха)</t>
  </si>
  <si>
    <t>Организация и проведение поминального обеда, посвященного дню Памяти жертв политических репрессий</t>
  </si>
  <si>
    <t>Социальная поддержка жителей посёлка Снежногорск</t>
  </si>
  <si>
    <t>03.8.00.03100</t>
  </si>
  <si>
    <t>4</t>
  </si>
  <si>
    <t>Компенсация расходов один раз в год по фактической стоимости проезда</t>
  </si>
  <si>
    <r>
      <rPr>
        <i/>
        <u/>
        <sz val="18"/>
        <rFont val="Times New Roman"/>
        <family val="1"/>
        <charset val="204"/>
      </rPr>
      <t>в размере 100% по пути следования к месту отдыха и обратно,  без учета дохода:</t>
    </r>
    <r>
      <rPr>
        <i/>
        <sz val="18"/>
        <rFont val="Times New Roman"/>
        <family val="1"/>
        <charset val="204"/>
      </rPr>
      <t xml:space="preserve">
ветеранам ВОВ, вдовам погибших (умерших) участников ВОВ; бывших несовершеннолетних узников фашистских лагерей</t>
    </r>
  </si>
  <si>
    <r>
      <rPr>
        <i/>
        <u/>
        <sz val="18"/>
        <rFont val="Times New Roman"/>
        <family val="1"/>
        <charset val="204"/>
      </rPr>
      <t>в размере 100%  в связи с выездом вследствие особых случаев</t>
    </r>
    <r>
      <rPr>
        <i/>
        <sz val="18"/>
        <rFont val="Times New Roman"/>
        <family val="1"/>
        <charset val="204"/>
      </rPr>
      <t xml:space="preserve">
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 в отношении родственников (супруг(и), родителей, детей, родных братьев и сестер)</t>
    </r>
  </si>
  <si>
    <t xml:space="preserve">в размере 100% к месту предоставления медицинской помощи:
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t>
  </si>
  <si>
    <t>Расходы на организацию и проведение социально-культурных мероприятий для граждан пожилого возраста и ветеранов (организация чаепития) (23 февраля, 8 Марта, Новый год, день п. Снежногорск и др.)</t>
  </si>
  <si>
    <t>чел..</t>
  </si>
  <si>
    <t>Расходы на организацию и проведение социально-культурных мероприятий для ветеранов и граждан пожилого возраста (организация чаепития)</t>
  </si>
  <si>
    <t>Расходы на создание и обеспечение деятельности школы компьютерной грамотности для неработающих пенсионеров</t>
  </si>
  <si>
    <t>приобретение расходных материалов</t>
  </si>
  <si>
    <t>оплата труда преподавателей (2 мероприятия по 3 мес.х 1 чел.)</t>
  </si>
  <si>
    <t>Мероприятия, посвященные Дню Победы (расходы на организацию и проведение встреч ветеранов и граждан пожилого возраста)</t>
  </si>
  <si>
    <t>Расходы на организацию и проведение встреч ветеранов и граждан пожилого возраста (чаепития, подарки)</t>
  </si>
  <si>
    <t>Расходы на организацию и проведение поминального обеда в День памяти и скорби (проведение поминального обеда)</t>
  </si>
  <si>
    <t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t>
  </si>
  <si>
    <t xml:space="preserve">Расходы на приобретение венков, цветов для проведения ритуальных мероприятий при погребении умерших военнослужащих, принимавших участие в специальной военной операции </t>
  </si>
  <si>
    <t>венки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</si>
  <si>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</si>
  <si>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</si>
  <si>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Реализация мер социальной поддержки граждан, находящихся в трудной жизненной ситуации</t>
  </si>
  <si>
    <t xml:space="preserve">03.8.00.03200 </t>
  </si>
  <si>
    <t>Материальная помощь гражданам, находящимся в трудной жизненной ситуации</t>
  </si>
  <si>
    <t xml:space="preserve">Обеспечение граждан автономными дымовыми извещателями </t>
  </si>
  <si>
    <t>Улучшение положения семей с детьми и детей, попавших в трудную жизненную ситуацию</t>
  </si>
  <si>
    <r>
      <t xml:space="preserve"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</t>
    </r>
    <r>
      <rPr>
        <u/>
        <sz val="18"/>
        <rFont val="Times New Roman"/>
        <family val="1"/>
        <charset val="204"/>
      </rPr>
      <t>1</t>
    </r>
    <r>
      <rPr>
        <sz val="18"/>
        <rFont val="Times New Roman"/>
        <family val="1"/>
        <charset val="204"/>
      </rPr>
      <t xml:space="preserve"> ВПМ (материальная помощь на школьно-выпускные мероприятия из расчета: выпускникам 9 классов - 8000 рублей; выпускникам 11 классов - 10000 рублей)</t>
    </r>
  </si>
  <si>
    <t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t>
  </si>
  <si>
    <t xml:space="preserve">Ежемесячная материальная выплата на детей военнослужащих </t>
  </si>
  <si>
    <t>Обеспечение доступности и повышение качества социальных услуг</t>
  </si>
  <si>
    <t>Оказание материальной помощи: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 на частичную оплату проезда к месту лечения, обследования, консультаций и обратно по направлению Министерства здравоохранения Красноярского края,
учреждения здравоохранения, расположенного на территории муниципального образования город Норильск (не более 30 000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15 000 рублей на человека в год).
Оказание помощи производится индивидуально, по решению Координационного Совета,  с учетом сопоставимости расходов с совокупным доходом семьи, при отсутствии права на оплату по другим основаниям.</t>
  </si>
  <si>
    <t>Оказание материальной помощи гражданам на погребение, при среднедушевом доходе  до 1,5 ВПМ</t>
  </si>
  <si>
    <t>Расходы на оплату услуг кредитных организаций</t>
  </si>
  <si>
    <t>Расходы на оплату почтовых сборов</t>
  </si>
  <si>
    <t>Возмещение расходов по оплате проезда к месту консультации и (или) лечения и обратно, работникам и членам их семей, работающих в муниципальных учреждениях</t>
  </si>
  <si>
    <t>Организация адресного письменного информирования заявителей</t>
  </si>
  <si>
    <t xml:space="preserve"> - приобретение маркированных конвертов (карточек)</t>
  </si>
  <si>
    <t xml:space="preserve">Оказание материальной помощи в виде компенсации расходов, связанных с проведением лучевой радиотерапии в КГБУЗ «КККОД им. А.И. Крыжановского»  </t>
  </si>
  <si>
    <t xml:space="preserve">- на оплату проезда к месту проведения лучевой радиотерапии и обратно </t>
  </si>
  <si>
    <t>граждане, проходящие лечение (1 поездка)</t>
  </si>
  <si>
    <t>сопровождающие лица (2 поездки)</t>
  </si>
  <si>
    <t>- на оплату проживания граждан, нуждающихся в проведении лучевой радиотерапии в условиях дневного стационара (46 дн.)</t>
  </si>
  <si>
    <t>03.8.00.03300</t>
  </si>
  <si>
    <t>НО «НГСП Фонд «Юбилейный»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</si>
  <si>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</si>
  <si>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</si>
  <si>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путевки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</si>
  <si>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</si>
  <si>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</si>
  <si>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6</t>
  </si>
  <si>
    <t>Мероприятие 3.3.6.
"Обеспечение семей подарочными наборами "Подарок новорожденному"</t>
  </si>
  <si>
    <t>03.8.00.03900</t>
  </si>
  <si>
    <t>Основное мероприятие 3. 5. 
"Развитие доступной среды для жизнедеятельности инвалидов"</t>
  </si>
  <si>
    <t>03.8.00.05000</t>
  </si>
  <si>
    <t>Мероприятие 3.5.2.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</si>
  <si>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</si>
  <si>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 xml:space="preserve">Реализация мер по социальной поддержке инвалидов и профилактике инвалидности </t>
  </si>
  <si>
    <t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t>
  </si>
  <si>
    <t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учреждения здравоохранения, расположенного на территории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t>
  </si>
  <si>
    <t>Оказание материальной помощи на оплату проезда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</si>
  <si>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</si>
  <si>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t>
  </si>
  <si>
    <t>Оказание материальной помощи на частичную оплату за обучение переобучение (получение инвалидом, ребенком-инвалидом профессионального образования) без учета дохода семьи</t>
  </si>
  <si>
    <t>Оказание материальной помощи детям-инвалидам в связи с праздниками</t>
  </si>
  <si>
    <t>Международный день инвалида</t>
  </si>
  <si>
    <t>Международный день защиты детей</t>
  </si>
  <si>
    <t>Мероприятие посвященное Международному дню инвалида
(3 декабря)</t>
  </si>
  <si>
    <t>Организация и проведение мероприятий для детей - инвалидов</t>
  </si>
  <si>
    <t>оплата услуг по проведению праздничного мероприятия</t>
  </si>
  <si>
    <t>КГБУ СО РЦ "Виктория"/УСП</t>
  </si>
  <si>
    <t>приобретение сувенирной продукции, реквизита к праздничным мероприятиям</t>
  </si>
  <si>
    <t>Оказание материальной помощи в виде возмещения затрат за получение ребенком-инвалидом в возрасте от 0 до 18 лет социально-бытовых услуг в КГБУ СО РЦ "Виктория" сверх установленного объема (в размере 80 % от стоимости услуг (с учетом НДФЛ))</t>
  </si>
  <si>
    <t>Обеспечение автотранспортной перевозки организованной группы детей и сопровождающих их лиц к месту реабилитации</t>
  </si>
  <si>
    <t>Материальная помощь в виде компенсации расходов на проезд отдельных категорий граждан легковым такси</t>
  </si>
  <si>
    <t>Основное мероприятие 3.6.
"Субсидии организациям, предоставляющим населению услуги в сфере похоронного дела"</t>
  </si>
  <si>
    <t xml:space="preserve">03.8.00.06000 </t>
  </si>
  <si>
    <t>7</t>
  </si>
  <si>
    <t>Основное мероприятие 3.7.
"Обеспечение реализации полномочий по предоставлению мер социальной поддержки"</t>
  </si>
  <si>
    <t>03.8.00.07000</t>
  </si>
  <si>
    <t>Заработная плата</t>
  </si>
  <si>
    <t>Оплата стоимости проезда к месту отдыха и обратно</t>
  </si>
  <si>
    <t>Начисления на выплаты по оплате труда</t>
  </si>
  <si>
    <t>Услуги связи</t>
  </si>
  <si>
    <t>Прочие транспортные расходы</t>
  </si>
  <si>
    <t>Оплата отопления и технологических нужд, а также горячего водоснабжения</t>
  </si>
  <si>
    <t>Потребление электроэнергии</t>
  </si>
  <si>
    <t>Водоснабжение, канализация</t>
  </si>
  <si>
    <t>Вывоз твердых коммунальных отходов</t>
  </si>
  <si>
    <t>Комплексное техническое обслуживание инженерных систем и систем видеонаблюдения объектов недвижимого имущества (КТО)</t>
  </si>
  <si>
    <t>Содержание и техническое обслуживание помещений</t>
  </si>
  <si>
    <t>Прочие расходы по содержанию имущества</t>
  </si>
  <si>
    <t>Вневедомственная (в том числе пожарная) охрана, охранная и пожарная сигнализация (установка, наладка и эксплуатация)</t>
  </si>
  <si>
    <t>Прочие услуги</t>
  </si>
  <si>
    <t>Приобретение расходных материалов</t>
  </si>
  <si>
    <t>Единовременная материальная выплата отдельным категориям граждан, заключившим контракт о прохождении военной службы</t>
  </si>
  <si>
    <t>Наименование мероприятия</t>
  </si>
  <si>
    <t>В действующей редакции</t>
  </si>
  <si>
    <t>В новой редакции</t>
  </si>
  <si>
    <t>Примечание</t>
  </si>
  <si>
    <t>в размере оплаты 50% стоимости проезда один раз в год, 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t>
  </si>
  <si>
    <t>чел</t>
  </si>
  <si>
    <t>Проезд в служебную командировку</t>
  </si>
  <si>
    <t>Суточные в служебной командировке</t>
  </si>
  <si>
    <t>Проживание в служебной командировке</t>
  </si>
  <si>
    <t>03.8.00.03100,
03.8.00.03120</t>
  </si>
  <si>
    <t>03.8.00.03100,
03.8.00.03110,
03.8.00.03120</t>
  </si>
  <si>
    <t>03.8.00.03100,
03.8.00.03110</t>
  </si>
  <si>
    <t>Итого финансирование</t>
  </si>
  <si>
    <t>954</t>
  </si>
  <si>
    <t>925</t>
  </si>
  <si>
    <t>993</t>
  </si>
  <si>
    <t>963</t>
  </si>
  <si>
    <t>965</t>
  </si>
  <si>
    <t>Приобретение (изготовление) подарочной и сувенирной продукции</t>
  </si>
  <si>
    <t>Организация и проведение поездок на территории МО г.Норильска и г. Дудинка</t>
  </si>
  <si>
    <t>Снежногорск.
 территор. управление</t>
  </si>
  <si>
    <t>ДопФК</t>
  </si>
  <si>
    <t>962</t>
  </si>
  <si>
    <t>ДопКР</t>
  </si>
  <si>
    <t>922</t>
  </si>
  <si>
    <t>61200/349</t>
  </si>
  <si>
    <t>61200</t>
  </si>
  <si>
    <t>61200/222</t>
  </si>
  <si>
    <t>61200/226</t>
  </si>
  <si>
    <t>61200/262</t>
  </si>
  <si>
    <t>61300/262</t>
  </si>
  <si>
    <t>61300/349</t>
  </si>
  <si>
    <t>61300/224</t>
  </si>
  <si>
    <t>926</t>
  </si>
  <si>
    <t>61300/222</t>
  </si>
  <si>
    <t>61300/226</t>
  </si>
  <si>
    <t>61700/226</t>
  </si>
  <si>
    <t>61800/262</t>
  </si>
  <si>
    <t>Оплата услуг кредитных и почтовых организаций</t>
  </si>
  <si>
    <t>Оказание материальной помощи по оплате проезда детей в возрасте до 18 лет  при отсутствии права оплаты проезда по другим основаниям, по фактическим расходам, но не более 25000 руб. на детей в возрасте до 12 лет; не более 40000 руб. на детей в возрасте старше 12 лет,  сопровождение групп детей и приобретение формы</t>
  </si>
  <si>
    <t>61300</t>
  </si>
  <si>
    <t>Транспортные услуги, оказываемые сторонними исполнителями</t>
  </si>
  <si>
    <t>991</t>
  </si>
  <si>
    <t>911</t>
  </si>
  <si>
    <t>923</t>
  </si>
  <si>
    <t>931</t>
  </si>
  <si>
    <t>932</t>
  </si>
  <si>
    <t>933</t>
  </si>
  <si>
    <t>953</t>
  </si>
  <si>
    <t>941</t>
  </si>
  <si>
    <t>927</t>
  </si>
  <si>
    <t>981</t>
  </si>
  <si>
    <t>921</t>
  </si>
  <si>
    <t>912</t>
  </si>
  <si>
    <t>952</t>
  </si>
  <si>
    <t>934</t>
  </si>
  <si>
    <t xml:space="preserve">СРАВНИТЕЛЬНЫЙ АНАЛИЗ ФИНАНСОВО ЭКОНОМИЧЕСКОГО ОБОСНОВАНИЯ МЕРОПРИЯТИЙ
МП "СОЦИАЛЬНАЯ ПОДДЕРЖКА ЖИТЕЛЕЙ МУНИЦИПАЛЬНОГО ОБРАЗОВАНИЯ ГОРОД НОРИЛЬСК"
на 2025 год
</t>
  </si>
  <si>
    <t>Оказание услуг социального такси</t>
  </si>
  <si>
    <t>10</t>
  </si>
  <si>
    <t>Расходы, связанные со служебными командировками и учебными отпусками работников (сотрудников)</t>
  </si>
  <si>
    <t>Администрация г.Норильска
(МКУ "УСП")</t>
  </si>
  <si>
    <t>Мероприятие 3.3.3. 
"Обеспечение детскими новогодними подарками"</t>
  </si>
  <si>
    <t>43-71-95 (доб. 1867)</t>
  </si>
  <si>
    <t>Оказание материальной помощи: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15 000 рублей на человека в год).
Оказание помощи производится индивидуально, по решению Координационного Совета,  с учетом сопоставимости расходов с совокупным доходом семьи, при отсутствии права на оплату по другим основаниям</t>
  </si>
  <si>
    <t>03.8.00.00000</t>
  </si>
  <si>
    <t>Бойцева Анастасия Сергеевна</t>
  </si>
  <si>
    <t>Оплата работ и услуг, направленных на поддержание в исправном, пригодном для эксплуатации состоянии (приведение в исправное состояние) имущества</t>
  </si>
  <si>
    <t>03.0.00.00000</t>
  </si>
  <si>
    <t>невостребованные услуги</t>
  </si>
  <si>
    <t xml:space="preserve">03.8.00.03200 03.8.00.S6750 </t>
  </si>
  <si>
    <t>увеличение количества граждан, заключивших контракт о прохождении военной службы, имеющих детей</t>
  </si>
  <si>
    <t>03.8.00.03000</t>
  </si>
  <si>
    <t>общая сумма затрат из средств МБ, руб./тыс. руб.</t>
  </si>
  <si>
    <t>общая сумма затрат из средств КБ, руб./тыс. руб.</t>
  </si>
  <si>
    <t>ПРИ РАСПЕЧАТЫВАНИИ И РАЗМЕЩЕНИИ СКРЫВАТЬ (В МАКЕТЕ 372 ТАКОЙ ГРАФЫ НЕТ)</t>
  </si>
  <si>
    <t>Корректировка, руб./тыс. руб. (+/-)</t>
  </si>
  <si>
    <t xml:space="preserve">ИТОГО </t>
  </si>
  <si>
    <t>Социальная помощь на организацию похорон</t>
  </si>
  <si>
    <t xml:space="preserve">03.8.00.03200
03.8.00.S6750 </t>
  </si>
  <si>
    <t>03.8.00.03200
03.8.00.S6750</t>
  </si>
  <si>
    <t>экономия по фактическому исполнению</t>
  </si>
  <si>
    <t>Экономия по факту заключенного договора</t>
  </si>
  <si>
    <t>Увеличение количества граждан, заключивших контракт о прохождении военной службы, Договор пожертвования денежных средств от 31.10.2025 № Д10-16</t>
  </si>
  <si>
    <t>По факту исполнения контракта</t>
  </si>
  <si>
    <t>экономия по фактически исполненным обязательствам</t>
  </si>
  <si>
    <t>экономия с учетом фактического исполнения</t>
  </si>
  <si>
    <t>увеличение количества получателей</t>
  </si>
  <si>
    <t>Расходы, связанные с переездом из (в) районов(ы) Крайнего Севера</t>
  </si>
  <si>
    <t>необходимость оплаты расходов по переезду из РКС уволенному сотруднику</t>
  </si>
  <si>
    <t>необходимость заключения договора</t>
  </si>
  <si>
    <t>экономия в связи с несостоявшимися торгами в результате отсутствия участников</t>
  </si>
  <si>
    <t>согласно фаткической потребности в закупке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</si>
</sst>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20"/>
      <color indexed="81"/>
      <name val="Tahoma"/>
      <family val="2"/>
      <charset val="204"/>
    </font>
    <font>
      <b/>
      <sz val="2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7"/>
      <name val="Times New Roman"/>
      <family val="1"/>
      <charset val="204"/>
    </font>
    <font>
      <b/>
      <sz val="22"/>
      <name val="Times New Roman"/>
      <family val="1"/>
      <charset val="204"/>
    </font>
    <font>
      <i/>
      <u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" fillId="0" borderId="0"/>
  </cellStyleXfs>
  <cellXfs count="313">
    <xf numFmtId="0" fontId="0" fillId="0" borderId="0" xfId="0"/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vertical="center" wrapText="1"/>
    </xf>
    <xf numFmtId="3" fontId="15" fillId="0" borderId="6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left" vertical="center" wrapText="1"/>
    </xf>
    <xf numFmtId="164" fontId="29" fillId="0" borderId="6" xfId="1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5" xfId="2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164" fontId="35" fillId="0" borderId="6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64" fontId="29" fillId="0" borderId="1" xfId="1" applyNumberFormat="1" applyFont="1" applyFill="1" applyBorder="1" applyAlignment="1">
      <alignment horizontal="left" vertical="center" wrapText="1"/>
    </xf>
    <xf numFmtId="164" fontId="29" fillId="0" borderId="5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34" fillId="0" borderId="6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6" fillId="0" borderId="6" xfId="1" applyNumberFormat="1" applyFont="1" applyFill="1" applyBorder="1" applyAlignment="1">
      <alignment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49" fontId="11" fillId="0" borderId="6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right" vertical="center" wrapText="1"/>
    </xf>
    <xf numFmtId="164" fontId="10" fillId="0" borderId="6" xfId="1" applyNumberFormat="1" applyFont="1" applyFill="1" applyBorder="1" applyAlignment="1">
      <alignment horizontal="left" vertical="center" wrapText="1"/>
    </xf>
    <xf numFmtId="1" fontId="8" fillId="0" borderId="0" xfId="1" applyNumberFormat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left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right" vertical="center" wrapText="1"/>
    </xf>
    <xf numFmtId="164" fontId="15" fillId="0" borderId="6" xfId="1" applyNumberFormat="1" applyFont="1" applyFill="1" applyBorder="1" applyAlignment="1">
      <alignment horizontal="left" vertical="center" wrapText="1"/>
    </xf>
    <xf numFmtId="164" fontId="14" fillId="0" borderId="0" xfId="1" applyNumberFormat="1" applyFont="1" applyFill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1" fillId="0" borderId="6" xfId="1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6" fillId="0" borderId="6" xfId="2" applyNumberFormat="1" applyFont="1" applyFill="1" applyBorder="1" applyAlignment="1">
      <alignment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right" vertical="center" wrapText="1"/>
    </xf>
    <xf numFmtId="0" fontId="3" fillId="0" borderId="0" xfId="2" applyFont="1" applyFill="1" applyAlignment="1">
      <alignment horizontal="left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49" fontId="17" fillId="0" borderId="6" xfId="2" applyNumberFormat="1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49" fontId="15" fillId="0" borderId="6" xfId="2" applyNumberFormat="1" applyFont="1" applyFill="1" applyBorder="1" applyAlignment="1">
      <alignment horizontal="left" vertical="center" wrapText="1"/>
    </xf>
    <xf numFmtId="49" fontId="15" fillId="0" borderId="6" xfId="2" applyNumberFormat="1" applyFont="1" applyFill="1" applyBorder="1" applyAlignment="1">
      <alignment horizontal="center" vertical="center" wrapText="1"/>
    </xf>
    <xf numFmtId="0" fontId="15" fillId="0" borderId="6" xfId="2" applyNumberFormat="1" applyFont="1" applyFill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right" vertical="center" wrapText="1"/>
    </xf>
    <xf numFmtId="0" fontId="16" fillId="0" borderId="0" xfId="2" applyFont="1" applyFill="1" applyAlignment="1">
      <alignment horizontal="left" vertical="center" wrapText="1"/>
    </xf>
    <xf numFmtId="2" fontId="6" fillId="0" borderId="6" xfId="2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3" fontId="6" fillId="0" borderId="6" xfId="2" applyNumberFormat="1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left" vertical="center" wrapText="1"/>
    </xf>
    <xf numFmtId="49" fontId="31" fillId="0" borderId="6" xfId="1" applyNumberFormat="1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left" vertical="center" wrapText="1"/>
    </xf>
    <xf numFmtId="49" fontId="18" fillId="0" borderId="6" xfId="2" applyNumberFormat="1" applyFont="1" applyFill="1" applyBorder="1" applyAlignment="1">
      <alignment horizontal="center" vertical="center" wrapText="1"/>
    </xf>
    <xf numFmtId="0" fontId="17" fillId="0" borderId="6" xfId="2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right" vertical="center"/>
    </xf>
    <xf numFmtId="49" fontId="15" fillId="0" borderId="6" xfId="1" applyNumberFormat="1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left" vertical="center" wrapText="1"/>
    </xf>
    <xf numFmtId="164" fontId="15" fillId="0" borderId="6" xfId="0" applyNumberFormat="1" applyFont="1" applyFill="1" applyBorder="1" applyAlignment="1">
      <alignment horizontal="right" vertical="center"/>
    </xf>
    <xf numFmtId="0" fontId="16" fillId="0" borderId="6" xfId="2" applyFont="1" applyFill="1" applyBorder="1" applyAlignment="1">
      <alignment horizontal="left" vertical="center" wrapText="1"/>
    </xf>
    <xf numFmtId="49" fontId="11" fillId="0" borderId="6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9" fontId="12" fillId="0" borderId="6" xfId="2" applyNumberFormat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164" fontId="10" fillId="0" borderId="6" xfId="2" applyNumberFormat="1" applyFont="1" applyFill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center" vertical="center" wrapText="1"/>
    </xf>
    <xf numFmtId="164" fontId="10" fillId="0" borderId="6" xfId="2" applyNumberFormat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49" fontId="6" fillId="0" borderId="6" xfId="3" applyNumberFormat="1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4" fontId="6" fillId="0" borderId="6" xfId="2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164" fontId="19" fillId="0" borderId="6" xfId="1" applyNumberFormat="1" applyFont="1" applyFill="1" applyBorder="1" applyAlignment="1">
      <alignment horizontal="center" vertical="center" wrapText="1"/>
    </xf>
    <xf numFmtId="164" fontId="20" fillId="0" borderId="6" xfId="1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right" vertical="center" wrapText="1"/>
    </xf>
    <xf numFmtId="164" fontId="15" fillId="0" borderId="1" xfId="1" applyNumberFormat="1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vertical="center" wrapText="1"/>
    </xf>
    <xf numFmtId="49" fontId="17" fillId="0" borderId="5" xfId="2" applyNumberFormat="1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49" fontId="15" fillId="0" borderId="5" xfId="2" applyNumberFormat="1" applyFont="1" applyFill="1" applyBorder="1" applyAlignment="1">
      <alignment horizontal="left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3" fontId="15" fillId="0" borderId="5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164" fontId="15" fillId="0" borderId="5" xfId="2" applyNumberFormat="1" applyFont="1" applyFill="1" applyBorder="1" applyAlignment="1">
      <alignment horizontal="center" vertical="center" wrapText="1"/>
    </xf>
    <xf numFmtId="164" fontId="15" fillId="0" borderId="5" xfId="2" applyNumberFormat="1" applyFont="1" applyFill="1" applyBorder="1" applyAlignment="1">
      <alignment horizontal="right" vertical="center" wrapText="1"/>
    </xf>
    <xf numFmtId="0" fontId="15" fillId="0" borderId="5" xfId="2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left" vertical="center" wrapText="1"/>
    </xf>
    <xf numFmtId="3" fontId="6" fillId="0" borderId="6" xfId="2" applyNumberFormat="1" applyFont="1" applyFill="1" applyBorder="1" applyAlignment="1">
      <alignment horizontal="left" vertical="center" wrapText="1"/>
    </xf>
    <xf numFmtId="164" fontId="6" fillId="0" borderId="6" xfId="2" applyNumberFormat="1" applyFont="1" applyFill="1" applyBorder="1" applyAlignment="1">
      <alignment horizontal="left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left" vertical="center" wrapText="1"/>
    </xf>
    <xf numFmtId="49" fontId="10" fillId="0" borderId="6" xfId="3" applyNumberFormat="1" applyFont="1" applyFill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left" vertical="center" wrapText="1"/>
    </xf>
    <xf numFmtId="164" fontId="10" fillId="0" borderId="6" xfId="2" applyNumberFormat="1" applyFont="1" applyFill="1" applyBorder="1" applyAlignment="1">
      <alignment horizontal="left" vertical="center" wrapText="1"/>
    </xf>
    <xf numFmtId="164" fontId="8" fillId="0" borderId="6" xfId="1" applyNumberFormat="1" applyFont="1" applyFill="1" applyBorder="1" applyAlignment="1">
      <alignment horizontal="left" vertical="center" wrapText="1"/>
    </xf>
    <xf numFmtId="1" fontId="29" fillId="0" borderId="0" xfId="1" applyNumberFormat="1" applyFont="1" applyFill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left" vertical="center" wrapText="1"/>
    </xf>
    <xf numFmtId="49" fontId="21" fillId="0" borderId="6" xfId="0" applyNumberFormat="1" applyFont="1" applyFill="1" applyBorder="1" applyAlignment="1">
      <alignment horizontal="center" vertical="center" wrapText="1"/>
    </xf>
    <xf numFmtId="164" fontId="21" fillId="0" borderId="6" xfId="1" applyNumberFormat="1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4" fontId="33" fillId="0" borderId="6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vertical="center" wrapText="1"/>
    </xf>
    <xf numFmtId="0" fontId="22" fillId="0" borderId="6" xfId="2" applyFont="1" applyFill="1" applyBorder="1" applyAlignment="1">
      <alignment vertical="center" wrapText="1"/>
    </xf>
    <xf numFmtId="49" fontId="17" fillId="0" borderId="6" xfId="2" applyNumberFormat="1" applyFont="1" applyFill="1" applyBorder="1" applyAlignment="1">
      <alignment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0" fontId="15" fillId="0" borderId="5" xfId="2" quotePrefix="1" applyFont="1" applyFill="1" applyBorder="1" applyAlignment="1">
      <alignment horizontal="left" vertical="center" wrapText="1"/>
    </xf>
    <xf numFmtId="49" fontId="15" fillId="0" borderId="5" xfId="2" quotePrefix="1" applyNumberFormat="1" applyFont="1" applyFill="1" applyBorder="1" applyAlignment="1">
      <alignment horizontal="center" vertical="center" wrapText="1"/>
    </xf>
    <xf numFmtId="166" fontId="15" fillId="0" borderId="6" xfId="1" applyNumberFormat="1" applyFont="1" applyFill="1" applyBorder="1" applyAlignment="1">
      <alignment vertical="center" wrapText="1"/>
    </xf>
    <xf numFmtId="164" fontId="15" fillId="0" borderId="5" xfId="0" quotePrefix="1" applyNumberFormat="1" applyFont="1" applyFill="1" applyBorder="1" applyAlignment="1">
      <alignment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5" fillId="0" borderId="6" xfId="2" applyFont="1" applyFill="1" applyBorder="1" applyAlignment="1">
      <alignment vertical="center" wrapText="1"/>
    </xf>
    <xf numFmtId="0" fontId="16" fillId="0" borderId="0" xfId="2" applyFont="1" applyFill="1" applyAlignment="1">
      <alignment horizontal="center" vertical="center" wrapText="1"/>
    </xf>
    <xf numFmtId="164" fontId="33" fillId="0" borderId="5" xfId="1" applyNumberFormat="1" applyFont="1" applyFill="1" applyBorder="1" applyAlignment="1">
      <alignment horizontal="left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left" vertical="center" wrapText="1"/>
    </xf>
    <xf numFmtId="3" fontId="6" fillId="0" borderId="6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164" fontId="10" fillId="0" borderId="7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right" vertical="center" wrapText="1"/>
    </xf>
    <xf numFmtId="164" fontId="29" fillId="0" borderId="0" xfId="1" applyNumberFormat="1" applyFont="1" applyFill="1" applyBorder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3" fontId="5" fillId="0" borderId="0" xfId="1" applyNumberFormat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right" vertical="center" wrapText="1"/>
    </xf>
    <xf numFmtId="1" fontId="17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vertical="center" wrapText="1"/>
    </xf>
    <xf numFmtId="3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15" fillId="0" borderId="6" xfId="2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4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3" fontId="6" fillId="0" borderId="6" xfId="2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15" fillId="0" borderId="6" xfId="2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164" fontId="15" fillId="0" borderId="4" xfId="0" applyNumberFormat="1" applyFont="1" applyFill="1" applyBorder="1" applyAlignment="1">
      <alignment horizontal="left" vertical="center" wrapText="1"/>
    </xf>
    <xf numFmtId="164" fontId="15" fillId="0" borderId="5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164" fontId="29" fillId="0" borderId="1" xfId="1" applyNumberFormat="1" applyFont="1" applyFill="1" applyBorder="1" applyAlignment="1">
      <alignment horizontal="left" vertical="center" wrapText="1"/>
    </xf>
    <xf numFmtId="164" fontId="29" fillId="0" borderId="4" xfId="1" applyNumberFormat="1" applyFont="1" applyFill="1" applyBorder="1" applyAlignment="1">
      <alignment horizontal="left" vertical="center" wrapText="1"/>
    </xf>
    <xf numFmtId="164" fontId="29" fillId="0" borderId="5" xfId="1" applyNumberFormat="1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4" fontId="6" fillId="0" borderId="5" xfId="2" applyNumberFormat="1" applyFont="1" applyFill="1" applyBorder="1" applyAlignment="1">
      <alignment horizontal="right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4" xfId="2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left" vertical="center" wrapText="1"/>
    </xf>
    <xf numFmtId="164" fontId="15" fillId="0" borderId="4" xfId="1" applyNumberFormat="1" applyFont="1" applyFill="1" applyBorder="1" applyAlignment="1">
      <alignment horizontal="left" vertical="center" wrapText="1"/>
    </xf>
    <xf numFmtId="164" fontId="15" fillId="0" borderId="5" xfId="1" applyNumberFormat="1" applyFont="1" applyFill="1" applyBorder="1" applyAlignment="1">
      <alignment horizontal="left" vertical="center" wrapText="1"/>
    </xf>
    <xf numFmtId="164" fontId="15" fillId="0" borderId="4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5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164" fontId="6" fillId="0" borderId="5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left" vertical="center" wrapText="1"/>
    </xf>
    <xf numFmtId="164" fontId="10" fillId="0" borderId="5" xfId="1" applyNumberFormat="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5" xfId="2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164" fontId="30" fillId="0" borderId="9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204"/>
  <sheetViews>
    <sheetView tabSelected="1" view="pageBreakPreview" zoomScale="46" zoomScaleNormal="50" zoomScaleSheetLayoutView="46" workbookViewId="0">
      <pane ySplit="9" topLeftCell="A10" activePane="bottomLeft" state="frozen"/>
      <selection pane="bottomLeft" activeCell="AI10" sqref="AI10"/>
    </sheetView>
  </sheetViews>
  <sheetFormatPr defaultColWidth="8" defaultRowHeight="20.25" x14ac:dyDescent="0.25"/>
  <cols>
    <col min="1" max="1" width="0.5703125" style="238" customWidth="1"/>
    <col min="2" max="2" width="5.140625" style="238" hidden="1" customWidth="1"/>
    <col min="3" max="3" width="6.28515625" style="238" hidden="1" customWidth="1"/>
    <col min="4" max="4" width="5.140625" style="238" hidden="1" customWidth="1"/>
    <col min="5" max="5" width="7.140625" style="238" hidden="1" customWidth="1"/>
    <col min="6" max="6" width="4.28515625" style="238" customWidth="1"/>
    <col min="7" max="9" width="5.140625" style="238" customWidth="1"/>
    <col min="10" max="10" width="6.140625" style="238" customWidth="1"/>
    <col min="11" max="11" width="5.42578125" style="238" customWidth="1"/>
    <col min="12" max="12" width="6" style="238" customWidth="1"/>
    <col min="13" max="13" width="128.28515625" style="36" customWidth="1"/>
    <col min="14" max="14" width="26" style="36" hidden="1" customWidth="1"/>
    <col min="15" max="15" width="20" style="238" hidden="1" customWidth="1"/>
    <col min="16" max="16" width="24.7109375" style="36" customWidth="1"/>
    <col min="17" max="17" width="29.28515625" style="36" customWidth="1"/>
    <col min="18" max="18" width="15.5703125" style="36" customWidth="1"/>
    <col min="19" max="19" width="20.85546875" style="239" hidden="1" customWidth="1"/>
    <col min="20" max="20" width="17.140625" style="36" hidden="1" customWidth="1"/>
    <col min="21" max="21" width="21.28515625" style="36" hidden="1" customWidth="1"/>
    <col min="22" max="22" width="9.7109375" style="36" hidden="1" customWidth="1"/>
    <col min="23" max="23" width="26" style="36" hidden="1" customWidth="1"/>
    <col min="24" max="24" width="20.28515625" style="239" hidden="1" customWidth="1"/>
    <col min="25" max="25" width="23.140625" style="36" hidden="1" customWidth="1"/>
    <col min="26" max="26" width="19.42578125" style="36" hidden="1" customWidth="1"/>
    <col min="27" max="27" width="27.7109375" style="36" hidden="1" customWidth="1"/>
    <col min="28" max="28" width="26.5703125" style="36" hidden="1" customWidth="1"/>
    <col min="29" max="29" width="20.85546875" style="240" customWidth="1"/>
    <col min="30" max="30" width="19.42578125" style="41" customWidth="1"/>
    <col min="31" max="31" width="25.140625" style="241" customWidth="1"/>
    <col min="32" max="32" width="16.85546875" style="41" customWidth="1"/>
    <col min="33" max="33" width="38" style="41" hidden="1" customWidth="1"/>
    <col min="34" max="34" width="20" style="41" customWidth="1"/>
    <col min="35" max="35" width="16.7109375" style="41" customWidth="1"/>
    <col min="36" max="36" width="131.5703125" style="41" customWidth="1"/>
    <col min="37" max="37" width="24" style="41" customWidth="1"/>
    <col min="38" max="38" width="28.7109375" style="41" customWidth="1"/>
    <col min="39" max="39" width="20.85546875" style="240" customWidth="1"/>
    <col min="40" max="41" width="19.42578125" style="41" customWidth="1"/>
    <col min="42" max="42" width="19" style="241" customWidth="1"/>
    <col min="43" max="43" width="28.140625" style="41" hidden="1" customWidth="1"/>
    <col min="44" max="44" width="65.7109375" style="242" customWidth="1"/>
    <col min="45" max="45" width="22" style="17" customWidth="1"/>
    <col min="46" max="46" width="15.7109375" style="17" customWidth="1"/>
    <col min="47" max="47" width="39.42578125" style="17" customWidth="1"/>
    <col min="48" max="53" width="5.140625" style="36" customWidth="1"/>
    <col min="54" max="54" width="97.7109375" style="36" customWidth="1"/>
    <col min="55" max="55" width="14" style="36" customWidth="1"/>
    <col min="56" max="56" width="24.5703125" style="36" customWidth="1"/>
    <col min="57" max="57" width="11.7109375" style="36" customWidth="1"/>
    <col min="58" max="58" width="18.42578125" style="36" customWidth="1"/>
    <col min="59" max="59" width="14.140625" style="36" customWidth="1"/>
    <col min="60" max="60" width="19.85546875" style="36" customWidth="1"/>
    <col min="61" max="61" width="12.5703125" style="36" customWidth="1"/>
    <col min="62" max="62" width="15.140625" style="36" customWidth="1"/>
    <col min="63" max="63" width="26" style="36" customWidth="1"/>
    <col min="64" max="64" width="18.140625" style="36" customWidth="1"/>
    <col min="65" max="65" width="13.5703125" style="36" customWidth="1"/>
    <col min="66" max="66" width="20.140625" style="36" customWidth="1"/>
    <col min="67" max="67" width="12.5703125" style="36" customWidth="1"/>
    <col min="68" max="68" width="15" style="36" customWidth="1"/>
    <col min="69" max="69" width="25.28515625" style="36" customWidth="1"/>
    <col min="70" max="70" width="19" style="36" customWidth="1"/>
    <col min="71" max="71" width="15.28515625" style="36" customWidth="1"/>
    <col min="72" max="72" width="20.140625" style="36" customWidth="1"/>
    <col min="73" max="73" width="12.5703125" style="36" customWidth="1"/>
    <col min="74" max="74" width="18.42578125" style="36" customWidth="1"/>
    <col min="75" max="75" width="26" style="36" customWidth="1"/>
    <col min="76" max="76" width="18.42578125" style="36" customWidth="1"/>
    <col min="77" max="302" width="8" style="36"/>
    <col min="303" max="309" width="5.140625" style="36" customWidth="1"/>
    <col min="310" max="310" width="97.7109375" style="36" customWidth="1"/>
    <col min="311" max="311" width="14" style="36" customWidth="1"/>
    <col min="312" max="312" width="24.5703125" style="36" customWidth="1"/>
    <col min="313" max="313" width="11.7109375" style="36" customWidth="1"/>
    <col min="314" max="314" width="18.42578125" style="36" customWidth="1"/>
    <col min="315" max="315" width="14.140625" style="36" customWidth="1"/>
    <col min="316" max="316" width="19.85546875" style="36" customWidth="1"/>
    <col min="317" max="317" width="12.5703125" style="36" customWidth="1"/>
    <col min="318" max="318" width="15.140625" style="36" customWidth="1"/>
    <col min="319" max="319" width="26" style="36" customWidth="1"/>
    <col min="320" max="320" width="18.140625" style="36" customWidth="1"/>
    <col min="321" max="321" width="13.5703125" style="36" customWidth="1"/>
    <col min="322" max="322" width="20.140625" style="36" customWidth="1"/>
    <col min="323" max="323" width="12.5703125" style="36" customWidth="1"/>
    <col min="324" max="324" width="15" style="36" customWidth="1"/>
    <col min="325" max="325" width="25.28515625" style="36" customWidth="1"/>
    <col min="326" max="326" width="19" style="36" customWidth="1"/>
    <col min="327" max="327" width="15.28515625" style="36" customWidth="1"/>
    <col min="328" max="328" width="20.140625" style="36" customWidth="1"/>
    <col min="329" max="329" width="12.5703125" style="36" customWidth="1"/>
    <col min="330" max="330" width="18.42578125" style="36" customWidth="1"/>
    <col min="331" max="331" width="26" style="36" customWidth="1"/>
    <col min="332" max="332" width="18.42578125" style="36" customWidth="1"/>
    <col min="333" max="558" width="8" style="36"/>
    <col min="559" max="565" width="5.140625" style="36" customWidth="1"/>
    <col min="566" max="566" width="97.7109375" style="36" customWidth="1"/>
    <col min="567" max="567" width="14" style="36" customWidth="1"/>
    <col min="568" max="568" width="24.5703125" style="36" customWidth="1"/>
    <col min="569" max="569" width="11.7109375" style="36" customWidth="1"/>
    <col min="570" max="570" width="18.42578125" style="36" customWidth="1"/>
    <col min="571" max="571" width="14.140625" style="36" customWidth="1"/>
    <col min="572" max="572" width="19.85546875" style="36" customWidth="1"/>
    <col min="573" max="573" width="12.5703125" style="36" customWidth="1"/>
    <col min="574" max="574" width="15.140625" style="36" customWidth="1"/>
    <col min="575" max="575" width="26" style="36" customWidth="1"/>
    <col min="576" max="576" width="18.140625" style="36" customWidth="1"/>
    <col min="577" max="577" width="13.5703125" style="36" customWidth="1"/>
    <col min="578" max="578" width="20.140625" style="36" customWidth="1"/>
    <col min="579" max="579" width="12.5703125" style="36" customWidth="1"/>
    <col min="580" max="580" width="15" style="36" customWidth="1"/>
    <col min="581" max="581" width="25.28515625" style="36" customWidth="1"/>
    <col min="582" max="582" width="19" style="36" customWidth="1"/>
    <col min="583" max="583" width="15.28515625" style="36" customWidth="1"/>
    <col min="584" max="584" width="20.140625" style="36" customWidth="1"/>
    <col min="585" max="585" width="12.5703125" style="36" customWidth="1"/>
    <col min="586" max="586" width="18.42578125" style="36" customWidth="1"/>
    <col min="587" max="587" width="26" style="36" customWidth="1"/>
    <col min="588" max="588" width="18.42578125" style="36" customWidth="1"/>
    <col min="589" max="814" width="8" style="36"/>
    <col min="815" max="821" width="5.140625" style="36" customWidth="1"/>
    <col min="822" max="822" width="97.7109375" style="36" customWidth="1"/>
    <col min="823" max="823" width="14" style="36" customWidth="1"/>
    <col min="824" max="824" width="24.5703125" style="36" customWidth="1"/>
    <col min="825" max="825" width="11.7109375" style="36" customWidth="1"/>
    <col min="826" max="826" width="18.42578125" style="36" customWidth="1"/>
    <col min="827" max="827" width="14.140625" style="36" customWidth="1"/>
    <col min="828" max="828" width="19.85546875" style="36" customWidth="1"/>
    <col min="829" max="829" width="12.5703125" style="36" customWidth="1"/>
    <col min="830" max="830" width="15.140625" style="36" customWidth="1"/>
    <col min="831" max="831" width="26" style="36" customWidth="1"/>
    <col min="832" max="832" width="18.140625" style="36" customWidth="1"/>
    <col min="833" max="833" width="13.5703125" style="36" customWidth="1"/>
    <col min="834" max="834" width="20.140625" style="36" customWidth="1"/>
    <col min="835" max="835" width="12.5703125" style="36" customWidth="1"/>
    <col min="836" max="836" width="15" style="36" customWidth="1"/>
    <col min="837" max="837" width="25.28515625" style="36" customWidth="1"/>
    <col min="838" max="838" width="19" style="36" customWidth="1"/>
    <col min="839" max="839" width="15.28515625" style="36" customWidth="1"/>
    <col min="840" max="840" width="20.140625" style="36" customWidth="1"/>
    <col min="841" max="841" width="12.5703125" style="36" customWidth="1"/>
    <col min="842" max="842" width="18.42578125" style="36" customWidth="1"/>
    <col min="843" max="843" width="26" style="36" customWidth="1"/>
    <col min="844" max="844" width="18.42578125" style="36" customWidth="1"/>
    <col min="845" max="1070" width="8" style="36"/>
    <col min="1071" max="1077" width="5.140625" style="36" customWidth="1"/>
    <col min="1078" max="1078" width="97.7109375" style="36" customWidth="1"/>
    <col min="1079" max="1079" width="14" style="36" customWidth="1"/>
    <col min="1080" max="1080" width="24.5703125" style="36" customWidth="1"/>
    <col min="1081" max="1081" width="11.7109375" style="36" customWidth="1"/>
    <col min="1082" max="1082" width="18.42578125" style="36" customWidth="1"/>
    <col min="1083" max="1083" width="14.140625" style="36" customWidth="1"/>
    <col min="1084" max="1084" width="19.85546875" style="36" customWidth="1"/>
    <col min="1085" max="1085" width="12.5703125" style="36" customWidth="1"/>
    <col min="1086" max="1086" width="15.140625" style="36" customWidth="1"/>
    <col min="1087" max="1087" width="26" style="36" customWidth="1"/>
    <col min="1088" max="1088" width="18.140625" style="36" customWidth="1"/>
    <col min="1089" max="1089" width="13.5703125" style="36" customWidth="1"/>
    <col min="1090" max="1090" width="20.140625" style="36" customWidth="1"/>
    <col min="1091" max="1091" width="12.5703125" style="36" customWidth="1"/>
    <col min="1092" max="1092" width="15" style="36" customWidth="1"/>
    <col min="1093" max="1093" width="25.28515625" style="36" customWidth="1"/>
    <col min="1094" max="1094" width="19" style="36" customWidth="1"/>
    <col min="1095" max="1095" width="15.28515625" style="36" customWidth="1"/>
    <col min="1096" max="1096" width="20.140625" style="36" customWidth="1"/>
    <col min="1097" max="1097" width="12.5703125" style="36" customWidth="1"/>
    <col min="1098" max="1098" width="18.42578125" style="36" customWidth="1"/>
    <col min="1099" max="1099" width="26" style="36" customWidth="1"/>
    <col min="1100" max="1100" width="18.42578125" style="36" customWidth="1"/>
    <col min="1101" max="1326" width="8" style="36"/>
    <col min="1327" max="1333" width="5.140625" style="36" customWidth="1"/>
    <col min="1334" max="1334" width="97.7109375" style="36" customWidth="1"/>
    <col min="1335" max="1335" width="14" style="36" customWidth="1"/>
    <col min="1336" max="1336" width="24.5703125" style="36" customWidth="1"/>
    <col min="1337" max="1337" width="11.7109375" style="36" customWidth="1"/>
    <col min="1338" max="1338" width="18.42578125" style="36" customWidth="1"/>
    <col min="1339" max="1339" width="14.140625" style="36" customWidth="1"/>
    <col min="1340" max="1340" width="19.85546875" style="36" customWidth="1"/>
    <col min="1341" max="1341" width="12.5703125" style="36" customWidth="1"/>
    <col min="1342" max="1342" width="15.140625" style="36" customWidth="1"/>
    <col min="1343" max="1343" width="26" style="36" customWidth="1"/>
    <col min="1344" max="1344" width="18.140625" style="36" customWidth="1"/>
    <col min="1345" max="1345" width="13.5703125" style="36" customWidth="1"/>
    <col min="1346" max="1346" width="20.140625" style="36" customWidth="1"/>
    <col min="1347" max="1347" width="12.5703125" style="36" customWidth="1"/>
    <col min="1348" max="1348" width="15" style="36" customWidth="1"/>
    <col min="1349" max="1349" width="25.28515625" style="36" customWidth="1"/>
    <col min="1350" max="1350" width="19" style="36" customWidth="1"/>
    <col min="1351" max="1351" width="15.28515625" style="36" customWidth="1"/>
    <col min="1352" max="1352" width="20.140625" style="36" customWidth="1"/>
    <col min="1353" max="1353" width="12.5703125" style="36" customWidth="1"/>
    <col min="1354" max="1354" width="18.42578125" style="36" customWidth="1"/>
    <col min="1355" max="1355" width="26" style="36" customWidth="1"/>
    <col min="1356" max="1356" width="18.42578125" style="36" customWidth="1"/>
    <col min="1357" max="1582" width="8" style="36"/>
    <col min="1583" max="1589" width="5.140625" style="36" customWidth="1"/>
    <col min="1590" max="1590" width="97.7109375" style="36" customWidth="1"/>
    <col min="1591" max="1591" width="14" style="36" customWidth="1"/>
    <col min="1592" max="1592" width="24.5703125" style="36" customWidth="1"/>
    <col min="1593" max="1593" width="11.7109375" style="36" customWidth="1"/>
    <col min="1594" max="1594" width="18.42578125" style="36" customWidth="1"/>
    <col min="1595" max="1595" width="14.140625" style="36" customWidth="1"/>
    <col min="1596" max="1596" width="19.85546875" style="36" customWidth="1"/>
    <col min="1597" max="1597" width="12.5703125" style="36" customWidth="1"/>
    <col min="1598" max="1598" width="15.140625" style="36" customWidth="1"/>
    <col min="1599" max="1599" width="26" style="36" customWidth="1"/>
    <col min="1600" max="1600" width="18.140625" style="36" customWidth="1"/>
    <col min="1601" max="1601" width="13.5703125" style="36" customWidth="1"/>
    <col min="1602" max="1602" width="20.140625" style="36" customWidth="1"/>
    <col min="1603" max="1603" width="12.5703125" style="36" customWidth="1"/>
    <col min="1604" max="1604" width="15" style="36" customWidth="1"/>
    <col min="1605" max="1605" width="25.28515625" style="36" customWidth="1"/>
    <col min="1606" max="1606" width="19" style="36" customWidth="1"/>
    <col min="1607" max="1607" width="15.28515625" style="36" customWidth="1"/>
    <col min="1608" max="1608" width="20.140625" style="36" customWidth="1"/>
    <col min="1609" max="1609" width="12.5703125" style="36" customWidth="1"/>
    <col min="1610" max="1610" width="18.42578125" style="36" customWidth="1"/>
    <col min="1611" max="1611" width="26" style="36" customWidth="1"/>
    <col min="1612" max="1612" width="18.42578125" style="36" customWidth="1"/>
    <col min="1613" max="1838" width="8" style="36"/>
    <col min="1839" max="1845" width="5.140625" style="36" customWidth="1"/>
    <col min="1846" max="1846" width="97.7109375" style="36" customWidth="1"/>
    <col min="1847" max="1847" width="14" style="36" customWidth="1"/>
    <col min="1848" max="1848" width="24.5703125" style="36" customWidth="1"/>
    <col min="1849" max="1849" width="11.7109375" style="36" customWidth="1"/>
    <col min="1850" max="1850" width="18.42578125" style="36" customWidth="1"/>
    <col min="1851" max="1851" width="14.140625" style="36" customWidth="1"/>
    <col min="1852" max="1852" width="19.85546875" style="36" customWidth="1"/>
    <col min="1853" max="1853" width="12.5703125" style="36" customWidth="1"/>
    <col min="1854" max="1854" width="15.140625" style="36" customWidth="1"/>
    <col min="1855" max="1855" width="26" style="36" customWidth="1"/>
    <col min="1856" max="1856" width="18.140625" style="36" customWidth="1"/>
    <col min="1857" max="1857" width="13.5703125" style="36" customWidth="1"/>
    <col min="1858" max="1858" width="20.140625" style="36" customWidth="1"/>
    <col min="1859" max="1859" width="12.5703125" style="36" customWidth="1"/>
    <col min="1860" max="1860" width="15" style="36" customWidth="1"/>
    <col min="1861" max="1861" width="25.28515625" style="36" customWidth="1"/>
    <col min="1862" max="1862" width="19" style="36" customWidth="1"/>
    <col min="1863" max="1863" width="15.28515625" style="36" customWidth="1"/>
    <col min="1864" max="1864" width="20.140625" style="36" customWidth="1"/>
    <col min="1865" max="1865" width="12.5703125" style="36" customWidth="1"/>
    <col min="1866" max="1866" width="18.42578125" style="36" customWidth="1"/>
    <col min="1867" max="1867" width="26" style="36" customWidth="1"/>
    <col min="1868" max="1868" width="18.42578125" style="36" customWidth="1"/>
    <col min="1869" max="2094" width="8" style="36"/>
    <col min="2095" max="2101" width="5.140625" style="36" customWidth="1"/>
    <col min="2102" max="2102" width="97.7109375" style="36" customWidth="1"/>
    <col min="2103" max="2103" width="14" style="36" customWidth="1"/>
    <col min="2104" max="2104" width="24.5703125" style="36" customWidth="1"/>
    <col min="2105" max="2105" width="11.7109375" style="36" customWidth="1"/>
    <col min="2106" max="2106" width="18.42578125" style="36" customWidth="1"/>
    <col min="2107" max="2107" width="14.140625" style="36" customWidth="1"/>
    <col min="2108" max="2108" width="19.85546875" style="36" customWidth="1"/>
    <col min="2109" max="2109" width="12.5703125" style="36" customWidth="1"/>
    <col min="2110" max="2110" width="15.140625" style="36" customWidth="1"/>
    <col min="2111" max="2111" width="26" style="36" customWidth="1"/>
    <col min="2112" max="2112" width="18.140625" style="36" customWidth="1"/>
    <col min="2113" max="2113" width="13.5703125" style="36" customWidth="1"/>
    <col min="2114" max="2114" width="20.140625" style="36" customWidth="1"/>
    <col min="2115" max="2115" width="12.5703125" style="36" customWidth="1"/>
    <col min="2116" max="2116" width="15" style="36" customWidth="1"/>
    <col min="2117" max="2117" width="25.28515625" style="36" customWidth="1"/>
    <col min="2118" max="2118" width="19" style="36" customWidth="1"/>
    <col min="2119" max="2119" width="15.28515625" style="36" customWidth="1"/>
    <col min="2120" max="2120" width="20.140625" style="36" customWidth="1"/>
    <col min="2121" max="2121" width="12.5703125" style="36" customWidth="1"/>
    <col min="2122" max="2122" width="18.42578125" style="36" customWidth="1"/>
    <col min="2123" max="2123" width="26" style="36" customWidth="1"/>
    <col min="2124" max="2124" width="18.42578125" style="36" customWidth="1"/>
    <col min="2125" max="2350" width="8" style="36"/>
    <col min="2351" max="2357" width="5.140625" style="36" customWidth="1"/>
    <col min="2358" max="2358" width="97.7109375" style="36" customWidth="1"/>
    <col min="2359" max="2359" width="14" style="36" customWidth="1"/>
    <col min="2360" max="2360" width="24.5703125" style="36" customWidth="1"/>
    <col min="2361" max="2361" width="11.7109375" style="36" customWidth="1"/>
    <col min="2362" max="2362" width="18.42578125" style="36" customWidth="1"/>
    <col min="2363" max="2363" width="14.140625" style="36" customWidth="1"/>
    <col min="2364" max="2364" width="19.85546875" style="36" customWidth="1"/>
    <col min="2365" max="2365" width="12.5703125" style="36" customWidth="1"/>
    <col min="2366" max="2366" width="15.140625" style="36" customWidth="1"/>
    <col min="2367" max="2367" width="26" style="36" customWidth="1"/>
    <col min="2368" max="2368" width="18.140625" style="36" customWidth="1"/>
    <col min="2369" max="2369" width="13.5703125" style="36" customWidth="1"/>
    <col min="2370" max="2370" width="20.140625" style="36" customWidth="1"/>
    <col min="2371" max="2371" width="12.5703125" style="36" customWidth="1"/>
    <col min="2372" max="2372" width="15" style="36" customWidth="1"/>
    <col min="2373" max="2373" width="25.28515625" style="36" customWidth="1"/>
    <col min="2374" max="2374" width="19" style="36" customWidth="1"/>
    <col min="2375" max="2375" width="15.28515625" style="36" customWidth="1"/>
    <col min="2376" max="2376" width="20.140625" style="36" customWidth="1"/>
    <col min="2377" max="2377" width="12.5703125" style="36" customWidth="1"/>
    <col min="2378" max="2378" width="18.42578125" style="36" customWidth="1"/>
    <col min="2379" max="2379" width="26" style="36" customWidth="1"/>
    <col min="2380" max="2380" width="18.42578125" style="36" customWidth="1"/>
    <col min="2381" max="2606" width="8" style="36"/>
    <col min="2607" max="2613" width="5.140625" style="36" customWidth="1"/>
    <col min="2614" max="2614" width="97.7109375" style="36" customWidth="1"/>
    <col min="2615" max="2615" width="14" style="36" customWidth="1"/>
    <col min="2616" max="2616" width="24.5703125" style="36" customWidth="1"/>
    <col min="2617" max="2617" width="11.7109375" style="36" customWidth="1"/>
    <col min="2618" max="2618" width="18.42578125" style="36" customWidth="1"/>
    <col min="2619" max="2619" width="14.140625" style="36" customWidth="1"/>
    <col min="2620" max="2620" width="19.85546875" style="36" customWidth="1"/>
    <col min="2621" max="2621" width="12.5703125" style="36" customWidth="1"/>
    <col min="2622" max="2622" width="15.140625" style="36" customWidth="1"/>
    <col min="2623" max="2623" width="26" style="36" customWidth="1"/>
    <col min="2624" max="2624" width="18.140625" style="36" customWidth="1"/>
    <col min="2625" max="2625" width="13.5703125" style="36" customWidth="1"/>
    <col min="2626" max="2626" width="20.140625" style="36" customWidth="1"/>
    <col min="2627" max="2627" width="12.5703125" style="36" customWidth="1"/>
    <col min="2628" max="2628" width="15" style="36" customWidth="1"/>
    <col min="2629" max="2629" width="25.28515625" style="36" customWidth="1"/>
    <col min="2630" max="2630" width="19" style="36" customWidth="1"/>
    <col min="2631" max="2631" width="15.28515625" style="36" customWidth="1"/>
    <col min="2632" max="2632" width="20.140625" style="36" customWidth="1"/>
    <col min="2633" max="2633" width="12.5703125" style="36" customWidth="1"/>
    <col min="2634" max="2634" width="18.42578125" style="36" customWidth="1"/>
    <col min="2635" max="2635" width="26" style="36" customWidth="1"/>
    <col min="2636" max="2636" width="18.42578125" style="36" customWidth="1"/>
    <col min="2637" max="2862" width="8" style="36"/>
    <col min="2863" max="2869" width="5.140625" style="36" customWidth="1"/>
    <col min="2870" max="2870" width="97.7109375" style="36" customWidth="1"/>
    <col min="2871" max="2871" width="14" style="36" customWidth="1"/>
    <col min="2872" max="2872" width="24.5703125" style="36" customWidth="1"/>
    <col min="2873" max="2873" width="11.7109375" style="36" customWidth="1"/>
    <col min="2874" max="2874" width="18.42578125" style="36" customWidth="1"/>
    <col min="2875" max="2875" width="14.140625" style="36" customWidth="1"/>
    <col min="2876" max="2876" width="19.85546875" style="36" customWidth="1"/>
    <col min="2877" max="2877" width="12.5703125" style="36" customWidth="1"/>
    <col min="2878" max="2878" width="15.140625" style="36" customWidth="1"/>
    <col min="2879" max="2879" width="26" style="36" customWidth="1"/>
    <col min="2880" max="2880" width="18.140625" style="36" customWidth="1"/>
    <col min="2881" max="2881" width="13.5703125" style="36" customWidth="1"/>
    <col min="2882" max="2882" width="20.140625" style="36" customWidth="1"/>
    <col min="2883" max="2883" width="12.5703125" style="36" customWidth="1"/>
    <col min="2884" max="2884" width="15" style="36" customWidth="1"/>
    <col min="2885" max="2885" width="25.28515625" style="36" customWidth="1"/>
    <col min="2886" max="2886" width="19" style="36" customWidth="1"/>
    <col min="2887" max="2887" width="15.28515625" style="36" customWidth="1"/>
    <col min="2888" max="2888" width="20.140625" style="36" customWidth="1"/>
    <col min="2889" max="2889" width="12.5703125" style="36" customWidth="1"/>
    <col min="2890" max="2890" width="18.42578125" style="36" customWidth="1"/>
    <col min="2891" max="2891" width="26" style="36" customWidth="1"/>
    <col min="2892" max="2892" width="18.42578125" style="36" customWidth="1"/>
    <col min="2893" max="3118" width="8" style="36"/>
    <col min="3119" max="3125" width="5.140625" style="36" customWidth="1"/>
    <col min="3126" max="3126" width="97.7109375" style="36" customWidth="1"/>
    <col min="3127" max="3127" width="14" style="36" customWidth="1"/>
    <col min="3128" max="3128" width="24.5703125" style="36" customWidth="1"/>
    <col min="3129" max="3129" width="11.7109375" style="36" customWidth="1"/>
    <col min="3130" max="3130" width="18.42578125" style="36" customWidth="1"/>
    <col min="3131" max="3131" width="14.140625" style="36" customWidth="1"/>
    <col min="3132" max="3132" width="19.85546875" style="36" customWidth="1"/>
    <col min="3133" max="3133" width="12.5703125" style="36" customWidth="1"/>
    <col min="3134" max="3134" width="15.140625" style="36" customWidth="1"/>
    <col min="3135" max="3135" width="26" style="36" customWidth="1"/>
    <col min="3136" max="3136" width="18.140625" style="36" customWidth="1"/>
    <col min="3137" max="3137" width="13.5703125" style="36" customWidth="1"/>
    <col min="3138" max="3138" width="20.140625" style="36" customWidth="1"/>
    <col min="3139" max="3139" width="12.5703125" style="36" customWidth="1"/>
    <col min="3140" max="3140" width="15" style="36" customWidth="1"/>
    <col min="3141" max="3141" width="25.28515625" style="36" customWidth="1"/>
    <col min="3142" max="3142" width="19" style="36" customWidth="1"/>
    <col min="3143" max="3143" width="15.28515625" style="36" customWidth="1"/>
    <col min="3144" max="3144" width="20.140625" style="36" customWidth="1"/>
    <col min="3145" max="3145" width="12.5703125" style="36" customWidth="1"/>
    <col min="3146" max="3146" width="18.42578125" style="36" customWidth="1"/>
    <col min="3147" max="3147" width="26" style="36" customWidth="1"/>
    <col min="3148" max="3148" width="18.42578125" style="36" customWidth="1"/>
    <col min="3149" max="3374" width="8" style="36"/>
    <col min="3375" max="3381" width="5.140625" style="36" customWidth="1"/>
    <col min="3382" max="3382" width="97.7109375" style="36" customWidth="1"/>
    <col min="3383" max="3383" width="14" style="36" customWidth="1"/>
    <col min="3384" max="3384" width="24.5703125" style="36" customWidth="1"/>
    <col min="3385" max="3385" width="11.7109375" style="36" customWidth="1"/>
    <col min="3386" max="3386" width="18.42578125" style="36" customWidth="1"/>
    <col min="3387" max="3387" width="14.140625" style="36" customWidth="1"/>
    <col min="3388" max="3388" width="19.85546875" style="36" customWidth="1"/>
    <col min="3389" max="3389" width="12.5703125" style="36" customWidth="1"/>
    <col min="3390" max="3390" width="15.140625" style="36" customWidth="1"/>
    <col min="3391" max="3391" width="26" style="36" customWidth="1"/>
    <col min="3392" max="3392" width="18.140625" style="36" customWidth="1"/>
    <col min="3393" max="3393" width="13.5703125" style="36" customWidth="1"/>
    <col min="3394" max="3394" width="20.140625" style="36" customWidth="1"/>
    <col min="3395" max="3395" width="12.5703125" style="36" customWidth="1"/>
    <col min="3396" max="3396" width="15" style="36" customWidth="1"/>
    <col min="3397" max="3397" width="25.28515625" style="36" customWidth="1"/>
    <col min="3398" max="3398" width="19" style="36" customWidth="1"/>
    <col min="3399" max="3399" width="15.28515625" style="36" customWidth="1"/>
    <col min="3400" max="3400" width="20.140625" style="36" customWidth="1"/>
    <col min="3401" max="3401" width="12.5703125" style="36" customWidth="1"/>
    <col min="3402" max="3402" width="18.42578125" style="36" customWidth="1"/>
    <col min="3403" max="3403" width="26" style="36" customWidth="1"/>
    <col min="3404" max="3404" width="18.42578125" style="36" customWidth="1"/>
    <col min="3405" max="3630" width="8" style="36"/>
    <col min="3631" max="3637" width="5.140625" style="36" customWidth="1"/>
    <col min="3638" max="3638" width="97.7109375" style="36" customWidth="1"/>
    <col min="3639" max="3639" width="14" style="36" customWidth="1"/>
    <col min="3640" max="3640" width="24.5703125" style="36" customWidth="1"/>
    <col min="3641" max="3641" width="11.7109375" style="36" customWidth="1"/>
    <col min="3642" max="3642" width="18.42578125" style="36" customWidth="1"/>
    <col min="3643" max="3643" width="14.140625" style="36" customWidth="1"/>
    <col min="3644" max="3644" width="19.85546875" style="36" customWidth="1"/>
    <col min="3645" max="3645" width="12.5703125" style="36" customWidth="1"/>
    <col min="3646" max="3646" width="15.140625" style="36" customWidth="1"/>
    <col min="3647" max="3647" width="26" style="36" customWidth="1"/>
    <col min="3648" max="3648" width="18.140625" style="36" customWidth="1"/>
    <col min="3649" max="3649" width="13.5703125" style="36" customWidth="1"/>
    <col min="3650" max="3650" width="20.140625" style="36" customWidth="1"/>
    <col min="3651" max="3651" width="12.5703125" style="36" customWidth="1"/>
    <col min="3652" max="3652" width="15" style="36" customWidth="1"/>
    <col min="3653" max="3653" width="25.28515625" style="36" customWidth="1"/>
    <col min="3654" max="3654" width="19" style="36" customWidth="1"/>
    <col min="3655" max="3655" width="15.28515625" style="36" customWidth="1"/>
    <col min="3656" max="3656" width="20.140625" style="36" customWidth="1"/>
    <col min="3657" max="3657" width="12.5703125" style="36" customWidth="1"/>
    <col min="3658" max="3658" width="18.42578125" style="36" customWidth="1"/>
    <col min="3659" max="3659" width="26" style="36" customWidth="1"/>
    <col min="3660" max="3660" width="18.42578125" style="36" customWidth="1"/>
    <col min="3661" max="3886" width="8" style="36"/>
    <col min="3887" max="3893" width="5.140625" style="36" customWidth="1"/>
    <col min="3894" max="3894" width="97.7109375" style="36" customWidth="1"/>
    <col min="3895" max="3895" width="14" style="36" customWidth="1"/>
    <col min="3896" max="3896" width="24.5703125" style="36" customWidth="1"/>
    <col min="3897" max="3897" width="11.7109375" style="36" customWidth="1"/>
    <col min="3898" max="3898" width="18.42578125" style="36" customWidth="1"/>
    <col min="3899" max="3899" width="14.140625" style="36" customWidth="1"/>
    <col min="3900" max="3900" width="19.85546875" style="36" customWidth="1"/>
    <col min="3901" max="3901" width="12.5703125" style="36" customWidth="1"/>
    <col min="3902" max="3902" width="15.140625" style="36" customWidth="1"/>
    <col min="3903" max="3903" width="26" style="36" customWidth="1"/>
    <col min="3904" max="3904" width="18.140625" style="36" customWidth="1"/>
    <col min="3905" max="3905" width="13.5703125" style="36" customWidth="1"/>
    <col min="3906" max="3906" width="20.140625" style="36" customWidth="1"/>
    <col min="3907" max="3907" width="12.5703125" style="36" customWidth="1"/>
    <col min="3908" max="3908" width="15" style="36" customWidth="1"/>
    <col min="3909" max="3909" width="25.28515625" style="36" customWidth="1"/>
    <col min="3910" max="3910" width="19" style="36" customWidth="1"/>
    <col min="3911" max="3911" width="15.28515625" style="36" customWidth="1"/>
    <col min="3912" max="3912" width="20.140625" style="36" customWidth="1"/>
    <col min="3913" max="3913" width="12.5703125" style="36" customWidth="1"/>
    <col min="3914" max="3914" width="18.42578125" style="36" customWidth="1"/>
    <col min="3915" max="3915" width="26" style="36" customWidth="1"/>
    <col min="3916" max="3916" width="18.42578125" style="36" customWidth="1"/>
    <col min="3917" max="4142" width="8" style="36"/>
    <col min="4143" max="4149" width="5.140625" style="36" customWidth="1"/>
    <col min="4150" max="4150" width="97.7109375" style="36" customWidth="1"/>
    <col min="4151" max="4151" width="14" style="36" customWidth="1"/>
    <col min="4152" max="4152" width="24.5703125" style="36" customWidth="1"/>
    <col min="4153" max="4153" width="11.7109375" style="36" customWidth="1"/>
    <col min="4154" max="4154" width="18.42578125" style="36" customWidth="1"/>
    <col min="4155" max="4155" width="14.140625" style="36" customWidth="1"/>
    <col min="4156" max="4156" width="19.85546875" style="36" customWidth="1"/>
    <col min="4157" max="4157" width="12.5703125" style="36" customWidth="1"/>
    <col min="4158" max="4158" width="15.140625" style="36" customWidth="1"/>
    <col min="4159" max="4159" width="26" style="36" customWidth="1"/>
    <col min="4160" max="4160" width="18.140625" style="36" customWidth="1"/>
    <col min="4161" max="4161" width="13.5703125" style="36" customWidth="1"/>
    <col min="4162" max="4162" width="20.140625" style="36" customWidth="1"/>
    <col min="4163" max="4163" width="12.5703125" style="36" customWidth="1"/>
    <col min="4164" max="4164" width="15" style="36" customWidth="1"/>
    <col min="4165" max="4165" width="25.28515625" style="36" customWidth="1"/>
    <col min="4166" max="4166" width="19" style="36" customWidth="1"/>
    <col min="4167" max="4167" width="15.28515625" style="36" customWidth="1"/>
    <col min="4168" max="4168" width="20.140625" style="36" customWidth="1"/>
    <col min="4169" max="4169" width="12.5703125" style="36" customWidth="1"/>
    <col min="4170" max="4170" width="18.42578125" style="36" customWidth="1"/>
    <col min="4171" max="4171" width="26" style="36" customWidth="1"/>
    <col min="4172" max="4172" width="18.42578125" style="36" customWidth="1"/>
    <col min="4173" max="4398" width="8" style="36"/>
    <col min="4399" max="4405" width="5.140625" style="36" customWidth="1"/>
    <col min="4406" max="4406" width="97.7109375" style="36" customWidth="1"/>
    <col min="4407" max="4407" width="14" style="36" customWidth="1"/>
    <col min="4408" max="4408" width="24.5703125" style="36" customWidth="1"/>
    <col min="4409" max="4409" width="11.7109375" style="36" customWidth="1"/>
    <col min="4410" max="4410" width="18.42578125" style="36" customWidth="1"/>
    <col min="4411" max="4411" width="14.140625" style="36" customWidth="1"/>
    <col min="4412" max="4412" width="19.85546875" style="36" customWidth="1"/>
    <col min="4413" max="4413" width="12.5703125" style="36" customWidth="1"/>
    <col min="4414" max="4414" width="15.140625" style="36" customWidth="1"/>
    <col min="4415" max="4415" width="26" style="36" customWidth="1"/>
    <col min="4416" max="4416" width="18.140625" style="36" customWidth="1"/>
    <col min="4417" max="4417" width="13.5703125" style="36" customWidth="1"/>
    <col min="4418" max="4418" width="20.140625" style="36" customWidth="1"/>
    <col min="4419" max="4419" width="12.5703125" style="36" customWidth="1"/>
    <col min="4420" max="4420" width="15" style="36" customWidth="1"/>
    <col min="4421" max="4421" width="25.28515625" style="36" customWidth="1"/>
    <col min="4422" max="4422" width="19" style="36" customWidth="1"/>
    <col min="4423" max="4423" width="15.28515625" style="36" customWidth="1"/>
    <col min="4424" max="4424" width="20.140625" style="36" customWidth="1"/>
    <col min="4425" max="4425" width="12.5703125" style="36" customWidth="1"/>
    <col min="4426" max="4426" width="18.42578125" style="36" customWidth="1"/>
    <col min="4427" max="4427" width="26" style="36" customWidth="1"/>
    <col min="4428" max="4428" width="18.42578125" style="36" customWidth="1"/>
    <col min="4429" max="4654" width="8" style="36"/>
    <col min="4655" max="4661" width="5.140625" style="36" customWidth="1"/>
    <col min="4662" max="4662" width="97.7109375" style="36" customWidth="1"/>
    <col min="4663" max="4663" width="14" style="36" customWidth="1"/>
    <col min="4664" max="4664" width="24.5703125" style="36" customWidth="1"/>
    <col min="4665" max="4665" width="11.7109375" style="36" customWidth="1"/>
    <col min="4666" max="4666" width="18.42578125" style="36" customWidth="1"/>
    <col min="4667" max="4667" width="14.140625" style="36" customWidth="1"/>
    <col min="4668" max="4668" width="19.85546875" style="36" customWidth="1"/>
    <col min="4669" max="4669" width="12.5703125" style="36" customWidth="1"/>
    <col min="4670" max="4670" width="15.140625" style="36" customWidth="1"/>
    <col min="4671" max="4671" width="26" style="36" customWidth="1"/>
    <col min="4672" max="4672" width="18.140625" style="36" customWidth="1"/>
    <col min="4673" max="4673" width="13.5703125" style="36" customWidth="1"/>
    <col min="4674" max="4674" width="20.140625" style="36" customWidth="1"/>
    <col min="4675" max="4675" width="12.5703125" style="36" customWidth="1"/>
    <col min="4676" max="4676" width="15" style="36" customWidth="1"/>
    <col min="4677" max="4677" width="25.28515625" style="36" customWidth="1"/>
    <col min="4678" max="4678" width="19" style="36" customWidth="1"/>
    <col min="4679" max="4679" width="15.28515625" style="36" customWidth="1"/>
    <col min="4680" max="4680" width="20.140625" style="36" customWidth="1"/>
    <col min="4681" max="4681" width="12.5703125" style="36" customWidth="1"/>
    <col min="4682" max="4682" width="18.42578125" style="36" customWidth="1"/>
    <col min="4683" max="4683" width="26" style="36" customWidth="1"/>
    <col min="4684" max="4684" width="18.42578125" style="36" customWidth="1"/>
    <col min="4685" max="4910" width="8" style="36"/>
    <col min="4911" max="4917" width="5.140625" style="36" customWidth="1"/>
    <col min="4918" max="4918" width="97.7109375" style="36" customWidth="1"/>
    <col min="4919" max="4919" width="14" style="36" customWidth="1"/>
    <col min="4920" max="4920" width="24.5703125" style="36" customWidth="1"/>
    <col min="4921" max="4921" width="11.7109375" style="36" customWidth="1"/>
    <col min="4922" max="4922" width="18.42578125" style="36" customWidth="1"/>
    <col min="4923" max="4923" width="14.140625" style="36" customWidth="1"/>
    <col min="4924" max="4924" width="19.85546875" style="36" customWidth="1"/>
    <col min="4925" max="4925" width="12.5703125" style="36" customWidth="1"/>
    <col min="4926" max="4926" width="15.140625" style="36" customWidth="1"/>
    <col min="4927" max="4927" width="26" style="36" customWidth="1"/>
    <col min="4928" max="4928" width="18.140625" style="36" customWidth="1"/>
    <col min="4929" max="4929" width="13.5703125" style="36" customWidth="1"/>
    <col min="4930" max="4930" width="20.140625" style="36" customWidth="1"/>
    <col min="4931" max="4931" width="12.5703125" style="36" customWidth="1"/>
    <col min="4932" max="4932" width="15" style="36" customWidth="1"/>
    <col min="4933" max="4933" width="25.28515625" style="36" customWidth="1"/>
    <col min="4934" max="4934" width="19" style="36" customWidth="1"/>
    <col min="4935" max="4935" width="15.28515625" style="36" customWidth="1"/>
    <col min="4936" max="4936" width="20.140625" style="36" customWidth="1"/>
    <col min="4937" max="4937" width="12.5703125" style="36" customWidth="1"/>
    <col min="4938" max="4938" width="18.42578125" style="36" customWidth="1"/>
    <col min="4939" max="4939" width="26" style="36" customWidth="1"/>
    <col min="4940" max="4940" width="18.42578125" style="36" customWidth="1"/>
    <col min="4941" max="5166" width="8" style="36"/>
    <col min="5167" max="5173" width="5.140625" style="36" customWidth="1"/>
    <col min="5174" max="5174" width="97.7109375" style="36" customWidth="1"/>
    <col min="5175" max="5175" width="14" style="36" customWidth="1"/>
    <col min="5176" max="5176" width="24.5703125" style="36" customWidth="1"/>
    <col min="5177" max="5177" width="11.7109375" style="36" customWidth="1"/>
    <col min="5178" max="5178" width="18.42578125" style="36" customWidth="1"/>
    <col min="5179" max="5179" width="14.140625" style="36" customWidth="1"/>
    <col min="5180" max="5180" width="19.85546875" style="36" customWidth="1"/>
    <col min="5181" max="5181" width="12.5703125" style="36" customWidth="1"/>
    <col min="5182" max="5182" width="15.140625" style="36" customWidth="1"/>
    <col min="5183" max="5183" width="26" style="36" customWidth="1"/>
    <col min="5184" max="5184" width="18.140625" style="36" customWidth="1"/>
    <col min="5185" max="5185" width="13.5703125" style="36" customWidth="1"/>
    <col min="5186" max="5186" width="20.140625" style="36" customWidth="1"/>
    <col min="5187" max="5187" width="12.5703125" style="36" customWidth="1"/>
    <col min="5188" max="5188" width="15" style="36" customWidth="1"/>
    <col min="5189" max="5189" width="25.28515625" style="36" customWidth="1"/>
    <col min="5190" max="5190" width="19" style="36" customWidth="1"/>
    <col min="5191" max="5191" width="15.28515625" style="36" customWidth="1"/>
    <col min="5192" max="5192" width="20.140625" style="36" customWidth="1"/>
    <col min="5193" max="5193" width="12.5703125" style="36" customWidth="1"/>
    <col min="5194" max="5194" width="18.42578125" style="36" customWidth="1"/>
    <col min="5195" max="5195" width="26" style="36" customWidth="1"/>
    <col min="5196" max="5196" width="18.42578125" style="36" customWidth="1"/>
    <col min="5197" max="5422" width="8" style="36"/>
    <col min="5423" max="5429" width="5.140625" style="36" customWidth="1"/>
    <col min="5430" max="5430" width="97.7109375" style="36" customWidth="1"/>
    <col min="5431" max="5431" width="14" style="36" customWidth="1"/>
    <col min="5432" max="5432" width="24.5703125" style="36" customWidth="1"/>
    <col min="5433" max="5433" width="11.7109375" style="36" customWidth="1"/>
    <col min="5434" max="5434" width="18.42578125" style="36" customWidth="1"/>
    <col min="5435" max="5435" width="14.140625" style="36" customWidth="1"/>
    <col min="5436" max="5436" width="19.85546875" style="36" customWidth="1"/>
    <col min="5437" max="5437" width="12.5703125" style="36" customWidth="1"/>
    <col min="5438" max="5438" width="15.140625" style="36" customWidth="1"/>
    <col min="5439" max="5439" width="26" style="36" customWidth="1"/>
    <col min="5440" max="5440" width="18.140625" style="36" customWidth="1"/>
    <col min="5441" max="5441" width="13.5703125" style="36" customWidth="1"/>
    <col min="5442" max="5442" width="20.140625" style="36" customWidth="1"/>
    <col min="5443" max="5443" width="12.5703125" style="36" customWidth="1"/>
    <col min="5444" max="5444" width="15" style="36" customWidth="1"/>
    <col min="5445" max="5445" width="25.28515625" style="36" customWidth="1"/>
    <col min="5446" max="5446" width="19" style="36" customWidth="1"/>
    <col min="5447" max="5447" width="15.28515625" style="36" customWidth="1"/>
    <col min="5448" max="5448" width="20.140625" style="36" customWidth="1"/>
    <col min="5449" max="5449" width="12.5703125" style="36" customWidth="1"/>
    <col min="5450" max="5450" width="18.42578125" style="36" customWidth="1"/>
    <col min="5451" max="5451" width="26" style="36" customWidth="1"/>
    <col min="5452" max="5452" width="18.42578125" style="36" customWidth="1"/>
    <col min="5453" max="5678" width="8" style="36"/>
    <col min="5679" max="5685" width="5.140625" style="36" customWidth="1"/>
    <col min="5686" max="5686" width="97.7109375" style="36" customWidth="1"/>
    <col min="5687" max="5687" width="14" style="36" customWidth="1"/>
    <col min="5688" max="5688" width="24.5703125" style="36" customWidth="1"/>
    <col min="5689" max="5689" width="11.7109375" style="36" customWidth="1"/>
    <col min="5690" max="5690" width="18.42578125" style="36" customWidth="1"/>
    <col min="5691" max="5691" width="14.140625" style="36" customWidth="1"/>
    <col min="5692" max="5692" width="19.85546875" style="36" customWidth="1"/>
    <col min="5693" max="5693" width="12.5703125" style="36" customWidth="1"/>
    <col min="5694" max="5694" width="15.140625" style="36" customWidth="1"/>
    <col min="5695" max="5695" width="26" style="36" customWidth="1"/>
    <col min="5696" max="5696" width="18.140625" style="36" customWidth="1"/>
    <col min="5697" max="5697" width="13.5703125" style="36" customWidth="1"/>
    <col min="5698" max="5698" width="20.140625" style="36" customWidth="1"/>
    <col min="5699" max="5699" width="12.5703125" style="36" customWidth="1"/>
    <col min="5700" max="5700" width="15" style="36" customWidth="1"/>
    <col min="5701" max="5701" width="25.28515625" style="36" customWidth="1"/>
    <col min="5702" max="5702" width="19" style="36" customWidth="1"/>
    <col min="5703" max="5703" width="15.28515625" style="36" customWidth="1"/>
    <col min="5704" max="5704" width="20.140625" style="36" customWidth="1"/>
    <col min="5705" max="5705" width="12.5703125" style="36" customWidth="1"/>
    <col min="5706" max="5706" width="18.42578125" style="36" customWidth="1"/>
    <col min="5707" max="5707" width="26" style="36" customWidth="1"/>
    <col min="5708" max="5708" width="18.42578125" style="36" customWidth="1"/>
    <col min="5709" max="5934" width="8" style="36"/>
    <col min="5935" max="5941" width="5.140625" style="36" customWidth="1"/>
    <col min="5942" max="5942" width="97.7109375" style="36" customWidth="1"/>
    <col min="5943" max="5943" width="14" style="36" customWidth="1"/>
    <col min="5944" max="5944" width="24.5703125" style="36" customWidth="1"/>
    <col min="5945" max="5945" width="11.7109375" style="36" customWidth="1"/>
    <col min="5946" max="5946" width="18.42578125" style="36" customWidth="1"/>
    <col min="5947" max="5947" width="14.140625" style="36" customWidth="1"/>
    <col min="5948" max="5948" width="19.85546875" style="36" customWidth="1"/>
    <col min="5949" max="5949" width="12.5703125" style="36" customWidth="1"/>
    <col min="5950" max="5950" width="15.140625" style="36" customWidth="1"/>
    <col min="5951" max="5951" width="26" style="36" customWidth="1"/>
    <col min="5952" max="5952" width="18.140625" style="36" customWidth="1"/>
    <col min="5953" max="5953" width="13.5703125" style="36" customWidth="1"/>
    <col min="5954" max="5954" width="20.140625" style="36" customWidth="1"/>
    <col min="5955" max="5955" width="12.5703125" style="36" customWidth="1"/>
    <col min="5956" max="5956" width="15" style="36" customWidth="1"/>
    <col min="5957" max="5957" width="25.28515625" style="36" customWidth="1"/>
    <col min="5958" max="5958" width="19" style="36" customWidth="1"/>
    <col min="5959" max="5959" width="15.28515625" style="36" customWidth="1"/>
    <col min="5960" max="5960" width="20.140625" style="36" customWidth="1"/>
    <col min="5961" max="5961" width="12.5703125" style="36" customWidth="1"/>
    <col min="5962" max="5962" width="18.42578125" style="36" customWidth="1"/>
    <col min="5963" max="5963" width="26" style="36" customWidth="1"/>
    <col min="5964" max="5964" width="18.42578125" style="36" customWidth="1"/>
    <col min="5965" max="6190" width="8" style="36"/>
    <col min="6191" max="6197" width="5.140625" style="36" customWidth="1"/>
    <col min="6198" max="6198" width="97.7109375" style="36" customWidth="1"/>
    <col min="6199" max="6199" width="14" style="36" customWidth="1"/>
    <col min="6200" max="6200" width="24.5703125" style="36" customWidth="1"/>
    <col min="6201" max="6201" width="11.7109375" style="36" customWidth="1"/>
    <col min="6202" max="6202" width="18.42578125" style="36" customWidth="1"/>
    <col min="6203" max="6203" width="14.140625" style="36" customWidth="1"/>
    <col min="6204" max="6204" width="19.85546875" style="36" customWidth="1"/>
    <col min="6205" max="6205" width="12.5703125" style="36" customWidth="1"/>
    <col min="6206" max="6206" width="15.140625" style="36" customWidth="1"/>
    <col min="6207" max="6207" width="26" style="36" customWidth="1"/>
    <col min="6208" max="6208" width="18.140625" style="36" customWidth="1"/>
    <col min="6209" max="6209" width="13.5703125" style="36" customWidth="1"/>
    <col min="6210" max="6210" width="20.140625" style="36" customWidth="1"/>
    <col min="6211" max="6211" width="12.5703125" style="36" customWidth="1"/>
    <col min="6212" max="6212" width="15" style="36" customWidth="1"/>
    <col min="6213" max="6213" width="25.28515625" style="36" customWidth="1"/>
    <col min="6214" max="6214" width="19" style="36" customWidth="1"/>
    <col min="6215" max="6215" width="15.28515625" style="36" customWidth="1"/>
    <col min="6216" max="6216" width="20.140625" style="36" customWidth="1"/>
    <col min="6217" max="6217" width="12.5703125" style="36" customWidth="1"/>
    <col min="6218" max="6218" width="18.42578125" style="36" customWidth="1"/>
    <col min="6219" max="6219" width="26" style="36" customWidth="1"/>
    <col min="6220" max="6220" width="18.42578125" style="36" customWidth="1"/>
    <col min="6221" max="6446" width="8" style="36"/>
    <col min="6447" max="6453" width="5.140625" style="36" customWidth="1"/>
    <col min="6454" max="6454" width="97.7109375" style="36" customWidth="1"/>
    <col min="6455" max="6455" width="14" style="36" customWidth="1"/>
    <col min="6456" max="6456" width="24.5703125" style="36" customWidth="1"/>
    <col min="6457" max="6457" width="11.7109375" style="36" customWidth="1"/>
    <col min="6458" max="6458" width="18.42578125" style="36" customWidth="1"/>
    <col min="6459" max="6459" width="14.140625" style="36" customWidth="1"/>
    <col min="6460" max="6460" width="19.85546875" style="36" customWidth="1"/>
    <col min="6461" max="6461" width="12.5703125" style="36" customWidth="1"/>
    <col min="6462" max="6462" width="15.140625" style="36" customWidth="1"/>
    <col min="6463" max="6463" width="26" style="36" customWidth="1"/>
    <col min="6464" max="6464" width="18.140625" style="36" customWidth="1"/>
    <col min="6465" max="6465" width="13.5703125" style="36" customWidth="1"/>
    <col min="6466" max="6466" width="20.140625" style="36" customWidth="1"/>
    <col min="6467" max="6467" width="12.5703125" style="36" customWidth="1"/>
    <col min="6468" max="6468" width="15" style="36" customWidth="1"/>
    <col min="6469" max="6469" width="25.28515625" style="36" customWidth="1"/>
    <col min="6470" max="6470" width="19" style="36" customWidth="1"/>
    <col min="6471" max="6471" width="15.28515625" style="36" customWidth="1"/>
    <col min="6472" max="6472" width="20.140625" style="36" customWidth="1"/>
    <col min="6473" max="6473" width="12.5703125" style="36" customWidth="1"/>
    <col min="6474" max="6474" width="18.42578125" style="36" customWidth="1"/>
    <col min="6475" max="6475" width="26" style="36" customWidth="1"/>
    <col min="6476" max="6476" width="18.42578125" style="36" customWidth="1"/>
    <col min="6477" max="6702" width="8" style="36"/>
    <col min="6703" max="6709" width="5.140625" style="36" customWidth="1"/>
    <col min="6710" max="6710" width="97.7109375" style="36" customWidth="1"/>
    <col min="6711" max="6711" width="14" style="36" customWidth="1"/>
    <col min="6712" max="6712" width="24.5703125" style="36" customWidth="1"/>
    <col min="6713" max="6713" width="11.7109375" style="36" customWidth="1"/>
    <col min="6714" max="6714" width="18.42578125" style="36" customWidth="1"/>
    <col min="6715" max="6715" width="14.140625" style="36" customWidth="1"/>
    <col min="6716" max="6716" width="19.85546875" style="36" customWidth="1"/>
    <col min="6717" max="6717" width="12.5703125" style="36" customWidth="1"/>
    <col min="6718" max="6718" width="15.140625" style="36" customWidth="1"/>
    <col min="6719" max="6719" width="26" style="36" customWidth="1"/>
    <col min="6720" max="6720" width="18.140625" style="36" customWidth="1"/>
    <col min="6721" max="6721" width="13.5703125" style="36" customWidth="1"/>
    <col min="6722" max="6722" width="20.140625" style="36" customWidth="1"/>
    <col min="6723" max="6723" width="12.5703125" style="36" customWidth="1"/>
    <col min="6724" max="6724" width="15" style="36" customWidth="1"/>
    <col min="6725" max="6725" width="25.28515625" style="36" customWidth="1"/>
    <col min="6726" max="6726" width="19" style="36" customWidth="1"/>
    <col min="6727" max="6727" width="15.28515625" style="36" customWidth="1"/>
    <col min="6728" max="6728" width="20.140625" style="36" customWidth="1"/>
    <col min="6729" max="6729" width="12.5703125" style="36" customWidth="1"/>
    <col min="6730" max="6730" width="18.42578125" style="36" customWidth="1"/>
    <col min="6731" max="6731" width="26" style="36" customWidth="1"/>
    <col min="6732" max="6732" width="18.42578125" style="36" customWidth="1"/>
    <col min="6733" max="6958" width="8" style="36"/>
    <col min="6959" max="6965" width="5.140625" style="36" customWidth="1"/>
    <col min="6966" max="6966" width="97.7109375" style="36" customWidth="1"/>
    <col min="6967" max="6967" width="14" style="36" customWidth="1"/>
    <col min="6968" max="6968" width="24.5703125" style="36" customWidth="1"/>
    <col min="6969" max="6969" width="11.7109375" style="36" customWidth="1"/>
    <col min="6970" max="6970" width="18.42578125" style="36" customWidth="1"/>
    <col min="6971" max="6971" width="14.140625" style="36" customWidth="1"/>
    <col min="6972" max="6972" width="19.85546875" style="36" customWidth="1"/>
    <col min="6973" max="6973" width="12.5703125" style="36" customWidth="1"/>
    <col min="6974" max="6974" width="15.140625" style="36" customWidth="1"/>
    <col min="6975" max="6975" width="26" style="36" customWidth="1"/>
    <col min="6976" max="6976" width="18.140625" style="36" customWidth="1"/>
    <col min="6977" max="6977" width="13.5703125" style="36" customWidth="1"/>
    <col min="6978" max="6978" width="20.140625" style="36" customWidth="1"/>
    <col min="6979" max="6979" width="12.5703125" style="36" customWidth="1"/>
    <col min="6980" max="6980" width="15" style="36" customWidth="1"/>
    <col min="6981" max="6981" width="25.28515625" style="36" customWidth="1"/>
    <col min="6982" max="6982" width="19" style="36" customWidth="1"/>
    <col min="6983" max="6983" width="15.28515625" style="36" customWidth="1"/>
    <col min="6984" max="6984" width="20.140625" style="36" customWidth="1"/>
    <col min="6985" max="6985" width="12.5703125" style="36" customWidth="1"/>
    <col min="6986" max="6986" width="18.42578125" style="36" customWidth="1"/>
    <col min="6987" max="6987" width="26" style="36" customWidth="1"/>
    <col min="6988" max="6988" width="18.42578125" style="36" customWidth="1"/>
    <col min="6989" max="7214" width="8" style="36"/>
    <col min="7215" max="7221" width="5.140625" style="36" customWidth="1"/>
    <col min="7222" max="7222" width="97.7109375" style="36" customWidth="1"/>
    <col min="7223" max="7223" width="14" style="36" customWidth="1"/>
    <col min="7224" max="7224" width="24.5703125" style="36" customWidth="1"/>
    <col min="7225" max="7225" width="11.7109375" style="36" customWidth="1"/>
    <col min="7226" max="7226" width="18.42578125" style="36" customWidth="1"/>
    <col min="7227" max="7227" width="14.140625" style="36" customWidth="1"/>
    <col min="7228" max="7228" width="19.85546875" style="36" customWidth="1"/>
    <col min="7229" max="7229" width="12.5703125" style="36" customWidth="1"/>
    <col min="7230" max="7230" width="15.140625" style="36" customWidth="1"/>
    <col min="7231" max="7231" width="26" style="36" customWidth="1"/>
    <col min="7232" max="7232" width="18.140625" style="36" customWidth="1"/>
    <col min="7233" max="7233" width="13.5703125" style="36" customWidth="1"/>
    <col min="7234" max="7234" width="20.140625" style="36" customWidth="1"/>
    <col min="7235" max="7235" width="12.5703125" style="36" customWidth="1"/>
    <col min="7236" max="7236" width="15" style="36" customWidth="1"/>
    <col min="7237" max="7237" width="25.28515625" style="36" customWidth="1"/>
    <col min="7238" max="7238" width="19" style="36" customWidth="1"/>
    <col min="7239" max="7239" width="15.28515625" style="36" customWidth="1"/>
    <col min="7240" max="7240" width="20.140625" style="36" customWidth="1"/>
    <col min="7241" max="7241" width="12.5703125" style="36" customWidth="1"/>
    <col min="7242" max="7242" width="18.42578125" style="36" customWidth="1"/>
    <col min="7243" max="7243" width="26" style="36" customWidth="1"/>
    <col min="7244" max="7244" width="18.42578125" style="36" customWidth="1"/>
    <col min="7245" max="7470" width="8" style="36"/>
    <col min="7471" max="7477" width="5.140625" style="36" customWidth="1"/>
    <col min="7478" max="7478" width="97.7109375" style="36" customWidth="1"/>
    <col min="7479" max="7479" width="14" style="36" customWidth="1"/>
    <col min="7480" max="7480" width="24.5703125" style="36" customWidth="1"/>
    <col min="7481" max="7481" width="11.7109375" style="36" customWidth="1"/>
    <col min="7482" max="7482" width="18.42578125" style="36" customWidth="1"/>
    <col min="7483" max="7483" width="14.140625" style="36" customWidth="1"/>
    <col min="7484" max="7484" width="19.85546875" style="36" customWidth="1"/>
    <col min="7485" max="7485" width="12.5703125" style="36" customWidth="1"/>
    <col min="7486" max="7486" width="15.140625" style="36" customWidth="1"/>
    <col min="7487" max="7487" width="26" style="36" customWidth="1"/>
    <col min="7488" max="7488" width="18.140625" style="36" customWidth="1"/>
    <col min="7489" max="7489" width="13.5703125" style="36" customWidth="1"/>
    <col min="7490" max="7490" width="20.140625" style="36" customWidth="1"/>
    <col min="7491" max="7491" width="12.5703125" style="36" customWidth="1"/>
    <col min="7492" max="7492" width="15" style="36" customWidth="1"/>
    <col min="7493" max="7493" width="25.28515625" style="36" customWidth="1"/>
    <col min="7494" max="7494" width="19" style="36" customWidth="1"/>
    <col min="7495" max="7495" width="15.28515625" style="36" customWidth="1"/>
    <col min="7496" max="7496" width="20.140625" style="36" customWidth="1"/>
    <col min="7497" max="7497" width="12.5703125" style="36" customWidth="1"/>
    <col min="7498" max="7498" width="18.42578125" style="36" customWidth="1"/>
    <col min="7499" max="7499" width="26" style="36" customWidth="1"/>
    <col min="7500" max="7500" width="18.42578125" style="36" customWidth="1"/>
    <col min="7501" max="7726" width="8" style="36"/>
    <col min="7727" max="7733" width="5.140625" style="36" customWidth="1"/>
    <col min="7734" max="7734" width="97.7109375" style="36" customWidth="1"/>
    <col min="7735" max="7735" width="14" style="36" customWidth="1"/>
    <col min="7736" max="7736" width="24.5703125" style="36" customWidth="1"/>
    <col min="7737" max="7737" width="11.7109375" style="36" customWidth="1"/>
    <col min="7738" max="7738" width="18.42578125" style="36" customWidth="1"/>
    <col min="7739" max="7739" width="14.140625" style="36" customWidth="1"/>
    <col min="7740" max="7740" width="19.85546875" style="36" customWidth="1"/>
    <col min="7741" max="7741" width="12.5703125" style="36" customWidth="1"/>
    <col min="7742" max="7742" width="15.140625" style="36" customWidth="1"/>
    <col min="7743" max="7743" width="26" style="36" customWidth="1"/>
    <col min="7744" max="7744" width="18.140625" style="36" customWidth="1"/>
    <col min="7745" max="7745" width="13.5703125" style="36" customWidth="1"/>
    <col min="7746" max="7746" width="20.140625" style="36" customWidth="1"/>
    <col min="7747" max="7747" width="12.5703125" style="36" customWidth="1"/>
    <col min="7748" max="7748" width="15" style="36" customWidth="1"/>
    <col min="7749" max="7749" width="25.28515625" style="36" customWidth="1"/>
    <col min="7750" max="7750" width="19" style="36" customWidth="1"/>
    <col min="7751" max="7751" width="15.28515625" style="36" customWidth="1"/>
    <col min="7752" max="7752" width="20.140625" style="36" customWidth="1"/>
    <col min="7753" max="7753" width="12.5703125" style="36" customWidth="1"/>
    <col min="7754" max="7754" width="18.42578125" style="36" customWidth="1"/>
    <col min="7755" max="7755" width="26" style="36" customWidth="1"/>
    <col min="7756" max="7756" width="18.42578125" style="36" customWidth="1"/>
    <col min="7757" max="7982" width="8" style="36"/>
    <col min="7983" max="7989" width="5.140625" style="36" customWidth="1"/>
    <col min="7990" max="7990" width="97.7109375" style="36" customWidth="1"/>
    <col min="7991" max="7991" width="14" style="36" customWidth="1"/>
    <col min="7992" max="7992" width="24.5703125" style="36" customWidth="1"/>
    <col min="7993" max="7993" width="11.7109375" style="36" customWidth="1"/>
    <col min="7994" max="7994" width="18.42578125" style="36" customWidth="1"/>
    <col min="7995" max="7995" width="14.140625" style="36" customWidth="1"/>
    <col min="7996" max="7996" width="19.85546875" style="36" customWidth="1"/>
    <col min="7997" max="7997" width="12.5703125" style="36" customWidth="1"/>
    <col min="7998" max="7998" width="15.140625" style="36" customWidth="1"/>
    <col min="7999" max="7999" width="26" style="36" customWidth="1"/>
    <col min="8000" max="8000" width="18.140625" style="36" customWidth="1"/>
    <col min="8001" max="8001" width="13.5703125" style="36" customWidth="1"/>
    <col min="8002" max="8002" width="20.140625" style="36" customWidth="1"/>
    <col min="8003" max="8003" width="12.5703125" style="36" customWidth="1"/>
    <col min="8004" max="8004" width="15" style="36" customWidth="1"/>
    <col min="8005" max="8005" width="25.28515625" style="36" customWidth="1"/>
    <col min="8006" max="8006" width="19" style="36" customWidth="1"/>
    <col min="8007" max="8007" width="15.28515625" style="36" customWidth="1"/>
    <col min="8008" max="8008" width="20.140625" style="36" customWidth="1"/>
    <col min="8009" max="8009" width="12.5703125" style="36" customWidth="1"/>
    <col min="8010" max="8010" width="18.42578125" style="36" customWidth="1"/>
    <col min="8011" max="8011" width="26" style="36" customWidth="1"/>
    <col min="8012" max="8012" width="18.42578125" style="36" customWidth="1"/>
    <col min="8013" max="16384" width="8" style="36"/>
  </cols>
  <sheetData>
    <row r="1" spans="1:47" s="32" customFormat="1" ht="136.5" customHeight="1" x14ac:dyDescent="0.25">
      <c r="A1" s="306" t="s">
        <v>228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1"/>
      <c r="AT1" s="31"/>
      <c r="AU1" s="31"/>
    </row>
    <row r="2" spans="1:47" ht="56.25" customHeight="1" x14ac:dyDescent="0.25">
      <c r="A2" s="33"/>
      <c r="B2" s="33"/>
      <c r="C2" s="33"/>
      <c r="D2" s="33"/>
      <c r="E2" s="33"/>
      <c r="F2" s="244" t="s">
        <v>1</v>
      </c>
      <c r="G2" s="244"/>
      <c r="H2" s="244"/>
      <c r="I2" s="244"/>
      <c r="J2" s="244"/>
      <c r="K2" s="244"/>
      <c r="L2" s="244"/>
      <c r="M2" s="260" t="s">
        <v>172</v>
      </c>
      <c r="N2" s="9"/>
      <c r="O2" s="34"/>
      <c r="P2" s="266" t="s">
        <v>173</v>
      </c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267"/>
      <c r="AG2" s="35" t="s">
        <v>246</v>
      </c>
      <c r="AH2" s="266" t="s">
        <v>247</v>
      </c>
      <c r="AI2" s="267"/>
      <c r="AJ2" s="266" t="s">
        <v>174</v>
      </c>
      <c r="AK2" s="307"/>
      <c r="AL2" s="307"/>
      <c r="AM2" s="307"/>
      <c r="AN2" s="307"/>
      <c r="AO2" s="307"/>
      <c r="AP2" s="267"/>
      <c r="AQ2" s="35" t="s">
        <v>246</v>
      </c>
      <c r="AR2" s="311" t="s">
        <v>175</v>
      </c>
    </row>
    <row r="3" spans="1:47" ht="48" hidden="1" customHeight="1" x14ac:dyDescent="0.25">
      <c r="A3" s="37" t="s">
        <v>0</v>
      </c>
      <c r="B3" s="37"/>
      <c r="C3" s="37"/>
      <c r="D3" s="37"/>
      <c r="E3" s="37"/>
      <c r="F3" s="244"/>
      <c r="G3" s="244"/>
      <c r="H3" s="244"/>
      <c r="I3" s="244"/>
      <c r="J3" s="244"/>
      <c r="K3" s="244"/>
      <c r="L3" s="244"/>
      <c r="M3" s="261"/>
      <c r="N3" s="38"/>
      <c r="O3" s="39"/>
      <c r="P3" s="244" t="s">
        <v>2</v>
      </c>
      <c r="Q3" s="244" t="s">
        <v>3</v>
      </c>
      <c r="R3" s="244" t="s">
        <v>4</v>
      </c>
      <c r="S3" s="244" t="s">
        <v>5</v>
      </c>
      <c r="T3" s="244"/>
      <c r="U3" s="244"/>
      <c r="V3" s="244"/>
      <c r="W3" s="244"/>
      <c r="X3" s="244" t="s">
        <v>6</v>
      </c>
      <c r="Y3" s="244"/>
      <c r="Z3" s="244"/>
      <c r="AA3" s="244"/>
      <c r="AB3" s="244"/>
      <c r="AC3" s="244"/>
      <c r="AD3" s="244"/>
      <c r="AE3" s="244"/>
      <c r="AF3" s="244"/>
      <c r="AG3" s="244"/>
      <c r="AH3" s="244" t="s">
        <v>11</v>
      </c>
      <c r="AI3" s="22"/>
      <c r="AJ3" s="244" t="str">
        <f>M2</f>
        <v>Наименование мероприятия</v>
      </c>
      <c r="AK3" s="244" t="str">
        <f>P3</f>
        <v xml:space="preserve">КЦСР </v>
      </c>
      <c r="AL3" s="244" t="str">
        <f>Q3</f>
        <v>Наименование ГРБС/Участника</v>
      </c>
      <c r="AM3" s="244" t="s">
        <v>7</v>
      </c>
      <c r="AN3" s="244"/>
      <c r="AO3" s="244"/>
      <c r="AP3" s="244"/>
      <c r="AQ3" s="244"/>
      <c r="AR3" s="311"/>
    </row>
    <row r="4" spans="1:47" ht="3.75" customHeight="1" x14ac:dyDescent="0.25">
      <c r="A4" s="37"/>
      <c r="B4" s="37"/>
      <c r="C4" s="37"/>
      <c r="D4" s="37"/>
      <c r="E4" s="37"/>
      <c r="F4" s="244"/>
      <c r="G4" s="244"/>
      <c r="H4" s="244"/>
      <c r="I4" s="244"/>
      <c r="J4" s="244"/>
      <c r="K4" s="244"/>
      <c r="L4" s="244"/>
      <c r="M4" s="261"/>
      <c r="N4" s="38"/>
      <c r="O4" s="39"/>
      <c r="P4" s="244"/>
      <c r="Q4" s="244"/>
      <c r="R4" s="244"/>
      <c r="S4" s="264" t="s">
        <v>8</v>
      </c>
      <c r="T4" s="265" t="s">
        <v>9</v>
      </c>
      <c r="U4" s="244" t="s">
        <v>10</v>
      </c>
      <c r="V4" s="244"/>
      <c r="W4" s="244"/>
      <c r="X4" s="264" t="s">
        <v>8</v>
      </c>
      <c r="Y4" s="265" t="s">
        <v>9</v>
      </c>
      <c r="Z4" s="244" t="s">
        <v>10</v>
      </c>
      <c r="AA4" s="244"/>
      <c r="AB4" s="244"/>
      <c r="AC4" s="264" t="s">
        <v>8</v>
      </c>
      <c r="AD4" s="265" t="s">
        <v>9</v>
      </c>
      <c r="AE4" s="260" t="s">
        <v>244</v>
      </c>
      <c r="AF4" s="260" t="s">
        <v>245</v>
      </c>
      <c r="AG4" s="40"/>
      <c r="AH4" s="244"/>
      <c r="AI4" s="260" t="s">
        <v>12</v>
      </c>
      <c r="AJ4" s="244"/>
      <c r="AK4" s="244"/>
      <c r="AL4" s="244"/>
      <c r="AM4" s="264" t="s">
        <v>8</v>
      </c>
      <c r="AN4" s="265" t="s">
        <v>9</v>
      </c>
      <c r="AO4" s="260" t="s">
        <v>244</v>
      </c>
      <c r="AP4" s="260" t="s">
        <v>245</v>
      </c>
      <c r="AQ4" s="308"/>
      <c r="AR4" s="311"/>
    </row>
    <row r="5" spans="1:47" ht="3.75" customHeight="1" x14ac:dyDescent="0.25">
      <c r="A5" s="37"/>
      <c r="B5" s="37"/>
      <c r="C5" s="37"/>
      <c r="D5" s="37"/>
      <c r="E5" s="37"/>
      <c r="F5" s="244"/>
      <c r="G5" s="244"/>
      <c r="H5" s="244"/>
      <c r="I5" s="244"/>
      <c r="J5" s="244"/>
      <c r="K5" s="244"/>
      <c r="L5" s="244"/>
      <c r="M5" s="261"/>
      <c r="N5" s="38"/>
      <c r="O5" s="39"/>
      <c r="P5" s="244"/>
      <c r="Q5" s="244"/>
      <c r="R5" s="244"/>
      <c r="S5" s="264"/>
      <c r="T5" s="265"/>
      <c r="U5" s="244"/>
      <c r="V5" s="244"/>
      <c r="W5" s="244"/>
      <c r="X5" s="264"/>
      <c r="Y5" s="265"/>
      <c r="Z5" s="244"/>
      <c r="AA5" s="244"/>
      <c r="AB5" s="244"/>
      <c r="AC5" s="264"/>
      <c r="AD5" s="265"/>
      <c r="AE5" s="261"/>
      <c r="AF5" s="261"/>
      <c r="AG5" s="308"/>
      <c r="AH5" s="244"/>
      <c r="AI5" s="261"/>
      <c r="AJ5" s="244"/>
      <c r="AK5" s="244"/>
      <c r="AL5" s="244"/>
      <c r="AM5" s="264"/>
      <c r="AN5" s="265"/>
      <c r="AO5" s="261"/>
      <c r="AP5" s="261"/>
      <c r="AQ5" s="309"/>
      <c r="AR5" s="311"/>
    </row>
    <row r="6" spans="1:47" ht="3.75" customHeight="1" x14ac:dyDescent="0.25">
      <c r="A6" s="37"/>
      <c r="B6" s="37"/>
      <c r="C6" s="37">
        <f>B6</f>
        <v>0</v>
      </c>
      <c r="D6" s="37"/>
      <c r="E6" s="37"/>
      <c r="F6" s="244"/>
      <c r="G6" s="244"/>
      <c r="H6" s="244"/>
      <c r="I6" s="244"/>
      <c r="J6" s="244"/>
      <c r="K6" s="244"/>
      <c r="L6" s="244"/>
      <c r="M6" s="261"/>
      <c r="N6" s="38"/>
      <c r="O6" s="39"/>
      <c r="P6" s="244"/>
      <c r="Q6" s="244"/>
      <c r="R6" s="244"/>
      <c r="S6" s="264"/>
      <c r="T6" s="265"/>
      <c r="U6" s="244"/>
      <c r="V6" s="244"/>
      <c r="W6" s="244"/>
      <c r="X6" s="264"/>
      <c r="Y6" s="265"/>
      <c r="Z6" s="244"/>
      <c r="AA6" s="244"/>
      <c r="AB6" s="244"/>
      <c r="AC6" s="264"/>
      <c r="AD6" s="265"/>
      <c r="AE6" s="261"/>
      <c r="AF6" s="261"/>
      <c r="AG6" s="309"/>
      <c r="AH6" s="244"/>
      <c r="AI6" s="261"/>
      <c r="AJ6" s="244"/>
      <c r="AK6" s="244"/>
      <c r="AL6" s="244"/>
      <c r="AM6" s="264"/>
      <c r="AN6" s="265"/>
      <c r="AO6" s="261"/>
      <c r="AP6" s="261"/>
      <c r="AQ6" s="309"/>
      <c r="AR6" s="311"/>
    </row>
    <row r="7" spans="1:47" s="41" customFormat="1" ht="88.5" customHeight="1" x14ac:dyDescent="0.25">
      <c r="A7" s="22"/>
      <c r="B7" s="22">
        <v>34</v>
      </c>
      <c r="C7" s="22"/>
      <c r="D7" s="22"/>
      <c r="E7" s="22"/>
      <c r="F7" s="244"/>
      <c r="G7" s="244"/>
      <c r="H7" s="244"/>
      <c r="I7" s="244"/>
      <c r="J7" s="244"/>
      <c r="K7" s="244"/>
      <c r="L7" s="244"/>
      <c r="M7" s="261"/>
      <c r="N7" s="38"/>
      <c r="O7" s="39"/>
      <c r="P7" s="244"/>
      <c r="Q7" s="244"/>
      <c r="R7" s="244"/>
      <c r="S7" s="264"/>
      <c r="T7" s="265"/>
      <c r="U7" s="244"/>
      <c r="V7" s="244"/>
      <c r="W7" s="244"/>
      <c r="X7" s="264"/>
      <c r="Y7" s="265"/>
      <c r="Z7" s="244"/>
      <c r="AA7" s="244"/>
      <c r="AB7" s="244"/>
      <c r="AC7" s="264"/>
      <c r="AD7" s="265"/>
      <c r="AE7" s="261"/>
      <c r="AF7" s="261"/>
      <c r="AG7" s="310"/>
      <c r="AH7" s="244"/>
      <c r="AI7" s="261"/>
      <c r="AJ7" s="244"/>
      <c r="AK7" s="244"/>
      <c r="AL7" s="244"/>
      <c r="AM7" s="264"/>
      <c r="AN7" s="265"/>
      <c r="AO7" s="261"/>
      <c r="AP7" s="261"/>
      <c r="AQ7" s="310"/>
      <c r="AR7" s="311"/>
      <c r="AS7" s="17"/>
      <c r="AT7" s="17"/>
      <c r="AU7" s="17"/>
    </row>
    <row r="8" spans="1:47" s="41" customFormat="1" ht="118.5" customHeight="1" x14ac:dyDescent="0.25">
      <c r="A8" s="22"/>
      <c r="B8" s="22"/>
      <c r="C8" s="22"/>
      <c r="D8" s="22"/>
      <c r="E8" s="22"/>
      <c r="F8" s="244"/>
      <c r="G8" s="244"/>
      <c r="H8" s="244"/>
      <c r="I8" s="244"/>
      <c r="J8" s="244"/>
      <c r="K8" s="244"/>
      <c r="L8" s="244"/>
      <c r="M8" s="262"/>
      <c r="N8" s="42"/>
      <c r="O8" s="43"/>
      <c r="P8" s="244"/>
      <c r="Q8" s="244"/>
      <c r="R8" s="244"/>
      <c r="S8" s="264"/>
      <c r="T8" s="265"/>
      <c r="U8" s="22" t="s">
        <v>11</v>
      </c>
      <c r="V8" s="22" t="s">
        <v>12</v>
      </c>
      <c r="W8" s="22" t="s">
        <v>13</v>
      </c>
      <c r="X8" s="264"/>
      <c r="Y8" s="265"/>
      <c r="Z8" s="22" t="s">
        <v>11</v>
      </c>
      <c r="AA8" s="22" t="s">
        <v>12</v>
      </c>
      <c r="AB8" s="22" t="s">
        <v>14</v>
      </c>
      <c r="AC8" s="264"/>
      <c r="AD8" s="265"/>
      <c r="AE8" s="262"/>
      <c r="AF8" s="262"/>
      <c r="AG8" s="22" t="s">
        <v>184</v>
      </c>
      <c r="AH8" s="244"/>
      <c r="AI8" s="262"/>
      <c r="AJ8" s="244"/>
      <c r="AK8" s="244"/>
      <c r="AL8" s="244"/>
      <c r="AM8" s="264"/>
      <c r="AN8" s="265"/>
      <c r="AO8" s="262"/>
      <c r="AP8" s="262"/>
      <c r="AQ8" s="22" t="s">
        <v>184</v>
      </c>
      <c r="AR8" s="311"/>
      <c r="AS8" s="17"/>
      <c r="AT8" s="17"/>
      <c r="AU8" s="17"/>
    </row>
    <row r="9" spans="1:47" s="13" customFormat="1" ht="23.25" hidden="1" x14ac:dyDescent="0.25">
      <c r="A9" s="268">
        <v>1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30"/>
      <c r="M9" s="12">
        <v>2</v>
      </c>
      <c r="N9" s="12" t="s">
        <v>193</v>
      </c>
      <c r="O9" s="6" t="s">
        <v>195</v>
      </c>
      <c r="P9" s="12">
        <v>3</v>
      </c>
      <c r="Q9" s="12">
        <v>4</v>
      </c>
      <c r="R9" s="12">
        <v>5</v>
      </c>
      <c r="S9" s="12">
        <v>6</v>
      </c>
      <c r="T9" s="12">
        <v>7</v>
      </c>
      <c r="U9" s="12">
        <v>8</v>
      </c>
      <c r="V9" s="12">
        <v>21</v>
      </c>
      <c r="W9" s="12">
        <v>9</v>
      </c>
      <c r="X9" s="12">
        <v>6</v>
      </c>
      <c r="Y9" s="12">
        <v>7</v>
      </c>
      <c r="Z9" s="24">
        <v>8</v>
      </c>
      <c r="AA9" s="24">
        <v>27</v>
      </c>
      <c r="AB9" s="24">
        <v>9</v>
      </c>
      <c r="AC9" s="12">
        <v>6</v>
      </c>
      <c r="AD9" s="12">
        <v>7</v>
      </c>
      <c r="AE9" s="24">
        <v>8</v>
      </c>
      <c r="AF9" s="24">
        <v>9</v>
      </c>
      <c r="AG9" s="24">
        <v>10</v>
      </c>
      <c r="AH9" s="24">
        <v>11</v>
      </c>
      <c r="AI9" s="24">
        <v>12</v>
      </c>
      <c r="AJ9" s="24">
        <v>13</v>
      </c>
      <c r="AK9" s="24">
        <v>14</v>
      </c>
      <c r="AL9" s="24">
        <v>15</v>
      </c>
      <c r="AM9" s="12">
        <v>16</v>
      </c>
      <c r="AN9" s="12">
        <v>17</v>
      </c>
      <c r="AO9" s="24">
        <v>18</v>
      </c>
      <c r="AP9" s="24">
        <v>19</v>
      </c>
      <c r="AQ9" s="24">
        <v>20</v>
      </c>
      <c r="AR9" s="16">
        <v>21</v>
      </c>
      <c r="AS9" s="17"/>
      <c r="AT9" s="17"/>
      <c r="AU9" s="17"/>
    </row>
    <row r="10" spans="1:47" s="55" customFormat="1" ht="105.75" customHeight="1" x14ac:dyDescent="0.25">
      <c r="A10" s="44" t="s">
        <v>15</v>
      </c>
      <c r="B10" s="45" t="s">
        <v>15</v>
      </c>
      <c r="C10" s="44" t="s">
        <v>16</v>
      </c>
      <c r="D10" s="44"/>
      <c r="E10" s="44"/>
      <c r="F10" s="46" t="s">
        <v>15</v>
      </c>
      <c r="G10" s="46" t="s">
        <v>16</v>
      </c>
      <c r="H10" s="47"/>
      <c r="I10" s="47"/>
      <c r="J10" s="47"/>
      <c r="K10" s="47"/>
      <c r="L10" s="47"/>
      <c r="M10" s="48" t="s">
        <v>17</v>
      </c>
      <c r="N10" s="48"/>
      <c r="O10" s="49"/>
      <c r="P10" s="50" t="s">
        <v>18</v>
      </c>
      <c r="Q10" s="51"/>
      <c r="R10" s="18" t="s">
        <v>19</v>
      </c>
      <c r="S10" s="21">
        <f>SUM(S11:S12)</f>
        <v>223</v>
      </c>
      <c r="T10" s="18"/>
      <c r="U10" s="18">
        <f>SUM(U11:U15)</f>
        <v>44552.100000000006</v>
      </c>
      <c r="V10" s="18"/>
      <c r="W10" s="18">
        <f t="shared" ref="W10:W63" si="0">U10+V10</f>
        <v>44552.100000000006</v>
      </c>
      <c r="X10" s="21">
        <f>SUM(X11:X12)</f>
        <v>223</v>
      </c>
      <c r="Y10" s="18"/>
      <c r="Z10" s="18">
        <f>SUM(Z11:Z15)</f>
        <v>44552.100000000006</v>
      </c>
      <c r="AA10" s="18"/>
      <c r="AB10" s="18">
        <f t="shared" ref="AB10:AB41" si="1">Z10+AA10</f>
        <v>44552.100000000006</v>
      </c>
      <c r="AC10" s="21">
        <f>SUM(AC11:AC12)</f>
        <v>239</v>
      </c>
      <c r="AD10" s="18"/>
      <c r="AE10" s="18">
        <f>SUM(AE11:AE15)</f>
        <v>54454.600000000006</v>
      </c>
      <c r="AF10" s="52"/>
      <c r="AG10" s="18">
        <f t="shared" ref="AG10" si="2">AE10+AF10</f>
        <v>54454.600000000006</v>
      </c>
      <c r="AH10" s="18">
        <f>AH11+AH12+AH13+AH14+AH15</f>
        <v>-4800</v>
      </c>
      <c r="AI10" s="18"/>
      <c r="AJ10" s="53" t="str">
        <f>M10</f>
        <v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v>
      </c>
      <c r="AK10" s="53" t="str">
        <f t="shared" ref="AK10:AK16" si="3">P10</f>
        <v xml:space="preserve">03.8.00.02000 </v>
      </c>
      <c r="AL10" s="18"/>
      <c r="AM10" s="21">
        <f>SUM(AM11:AM12)</f>
        <v>237</v>
      </c>
      <c r="AN10" s="18"/>
      <c r="AO10" s="18">
        <f>SUM(AO11:AO15)</f>
        <v>49654.600000000006</v>
      </c>
      <c r="AP10" s="52"/>
      <c r="AQ10" s="18">
        <f t="shared" ref="AQ10" si="4">AO10+AP10</f>
        <v>49654.600000000006</v>
      </c>
      <c r="AR10" s="8"/>
      <c r="AS10" s="54"/>
      <c r="AT10" s="54"/>
      <c r="AU10" s="54"/>
    </row>
    <row r="11" spans="1:47" s="62" customFormat="1" ht="165" customHeight="1" x14ac:dyDescent="0.25">
      <c r="A11" s="33" t="s">
        <v>15</v>
      </c>
      <c r="B11" s="33" t="s">
        <v>15</v>
      </c>
      <c r="C11" s="33" t="s">
        <v>16</v>
      </c>
      <c r="D11" s="33" t="s">
        <v>20</v>
      </c>
      <c r="E11" s="56"/>
      <c r="F11" s="33" t="s">
        <v>15</v>
      </c>
      <c r="G11" s="33" t="s">
        <v>16</v>
      </c>
      <c r="H11" s="33" t="s">
        <v>20</v>
      </c>
      <c r="I11" s="33"/>
      <c r="J11" s="33"/>
      <c r="K11" s="33"/>
      <c r="L11" s="33"/>
      <c r="M11" s="57" t="s">
        <v>21</v>
      </c>
      <c r="N11" s="58">
        <v>60000</v>
      </c>
      <c r="O11" s="59" t="s">
        <v>194</v>
      </c>
      <c r="P11" s="6" t="s">
        <v>22</v>
      </c>
      <c r="Q11" s="270" t="s">
        <v>232</v>
      </c>
      <c r="R11" s="22" t="s">
        <v>19</v>
      </c>
      <c r="S11" s="24">
        <v>217</v>
      </c>
      <c r="T11" s="22"/>
      <c r="U11" s="22">
        <v>43680.3</v>
      </c>
      <c r="V11" s="22"/>
      <c r="W11" s="22">
        <f t="shared" si="0"/>
        <v>43680.3</v>
      </c>
      <c r="X11" s="24">
        <v>217</v>
      </c>
      <c r="Y11" s="22"/>
      <c r="Z11" s="22">
        <v>43680.3</v>
      </c>
      <c r="AA11" s="22"/>
      <c r="AB11" s="22">
        <f>Z11+AA11</f>
        <v>43680.3</v>
      </c>
      <c r="AC11" s="24">
        <v>232</v>
      </c>
      <c r="AD11" s="22"/>
      <c r="AE11" s="22">
        <v>53592.3</v>
      </c>
      <c r="AF11" s="60"/>
      <c r="AG11" s="22">
        <f>AE11+AF11</f>
        <v>53592.3</v>
      </c>
      <c r="AH11" s="22">
        <f>AQ11-AG11</f>
        <v>-4590</v>
      </c>
      <c r="AI11" s="22"/>
      <c r="AJ11" s="61" t="str">
        <f>M11</f>
        <v>выплата пенсии за выслугу лет</v>
      </c>
      <c r="AK11" s="7" t="str">
        <f t="shared" si="3"/>
        <v>03.8.00.02010</v>
      </c>
      <c r="AL11" s="285" t="str">
        <f>Q11</f>
        <v>Администрация г.Норильска
(МКУ "УСП")</v>
      </c>
      <c r="AM11" s="24">
        <v>231</v>
      </c>
      <c r="AN11" s="22"/>
      <c r="AO11" s="22">
        <v>49002.3</v>
      </c>
      <c r="AP11" s="60"/>
      <c r="AQ11" s="22">
        <f>AO11+AP11</f>
        <v>49002.3</v>
      </c>
      <c r="AR11" s="8" t="s">
        <v>256</v>
      </c>
      <c r="AS11" s="54"/>
      <c r="AT11" s="54"/>
      <c r="AU11" s="54"/>
    </row>
    <row r="12" spans="1:47" s="62" customFormat="1" ht="86.25" customHeight="1" x14ac:dyDescent="0.25">
      <c r="A12" s="33"/>
      <c r="B12" s="33"/>
      <c r="C12" s="33"/>
      <c r="D12" s="33"/>
      <c r="E12" s="56"/>
      <c r="F12" s="33" t="s">
        <v>15</v>
      </c>
      <c r="G12" s="33" t="s">
        <v>16</v>
      </c>
      <c r="H12" s="33" t="s">
        <v>16</v>
      </c>
      <c r="I12" s="33"/>
      <c r="J12" s="33"/>
      <c r="K12" s="33"/>
      <c r="L12" s="33"/>
      <c r="M12" s="57" t="s">
        <v>24</v>
      </c>
      <c r="N12" s="58">
        <v>60000</v>
      </c>
      <c r="O12" s="59" t="s">
        <v>194</v>
      </c>
      <c r="P12" s="6" t="s">
        <v>25</v>
      </c>
      <c r="Q12" s="270"/>
      <c r="R12" s="22"/>
      <c r="S12" s="24">
        <v>6</v>
      </c>
      <c r="T12" s="22"/>
      <c r="U12" s="22">
        <v>540</v>
      </c>
      <c r="V12" s="22"/>
      <c r="W12" s="22">
        <f t="shared" si="0"/>
        <v>540</v>
      </c>
      <c r="X12" s="24">
        <v>6</v>
      </c>
      <c r="Y12" s="22"/>
      <c r="Z12" s="22">
        <v>540</v>
      </c>
      <c r="AA12" s="22"/>
      <c r="AB12" s="22">
        <f t="shared" si="1"/>
        <v>540</v>
      </c>
      <c r="AC12" s="24">
        <v>7</v>
      </c>
      <c r="AD12" s="22"/>
      <c r="AE12" s="22">
        <v>840</v>
      </c>
      <c r="AF12" s="60"/>
      <c r="AG12" s="22">
        <f t="shared" ref="AG12:AG14" si="5">AE12+AF12</f>
        <v>840</v>
      </c>
      <c r="AH12" s="22">
        <f>AQ12-AG12</f>
        <v>-210</v>
      </c>
      <c r="AI12" s="22"/>
      <c r="AJ12" s="61" t="str">
        <f>M12</f>
        <v>доплата к пенсии</v>
      </c>
      <c r="AK12" s="7" t="str">
        <f t="shared" si="3"/>
        <v>03.8.00.02000</v>
      </c>
      <c r="AL12" s="286"/>
      <c r="AM12" s="24">
        <v>6</v>
      </c>
      <c r="AN12" s="22"/>
      <c r="AO12" s="22">
        <v>630</v>
      </c>
      <c r="AP12" s="60"/>
      <c r="AQ12" s="22">
        <f t="shared" ref="AQ12:AQ14" si="6">AO12+AP12</f>
        <v>630</v>
      </c>
      <c r="AR12" s="8" t="s">
        <v>252</v>
      </c>
      <c r="AS12" s="54"/>
      <c r="AT12" s="54"/>
      <c r="AU12" s="54"/>
    </row>
    <row r="13" spans="1:47" s="62" customFormat="1" ht="46.5" customHeight="1" x14ac:dyDescent="0.25">
      <c r="A13" s="33" t="s">
        <v>15</v>
      </c>
      <c r="B13" s="33" t="s">
        <v>15</v>
      </c>
      <c r="C13" s="33" t="s">
        <v>16</v>
      </c>
      <c r="D13" s="33" t="s">
        <v>16</v>
      </c>
      <c r="E13" s="56"/>
      <c r="F13" s="253" t="s">
        <v>15</v>
      </c>
      <c r="G13" s="253" t="s">
        <v>16</v>
      </c>
      <c r="H13" s="253" t="s">
        <v>15</v>
      </c>
      <c r="I13" s="253"/>
      <c r="J13" s="253"/>
      <c r="K13" s="253"/>
      <c r="L13" s="253"/>
      <c r="M13" s="271" t="s">
        <v>26</v>
      </c>
      <c r="N13" s="63">
        <v>60000</v>
      </c>
      <c r="O13" s="64" t="s">
        <v>186</v>
      </c>
      <c r="P13" s="6" t="s">
        <v>25</v>
      </c>
      <c r="Q13" s="270" t="s">
        <v>232</v>
      </c>
      <c r="R13" s="22"/>
      <c r="S13" s="22"/>
      <c r="T13" s="22"/>
      <c r="U13" s="22">
        <v>2.8</v>
      </c>
      <c r="V13" s="22"/>
      <c r="W13" s="22">
        <f t="shared" si="0"/>
        <v>2.8</v>
      </c>
      <c r="X13" s="22"/>
      <c r="Y13" s="22"/>
      <c r="Z13" s="22">
        <v>2.8</v>
      </c>
      <c r="AA13" s="22"/>
      <c r="AB13" s="22">
        <f t="shared" si="1"/>
        <v>2.8</v>
      </c>
      <c r="AC13" s="22"/>
      <c r="AD13" s="22"/>
      <c r="AE13" s="22">
        <v>22.3</v>
      </c>
      <c r="AF13" s="60"/>
      <c r="AG13" s="22">
        <f t="shared" si="5"/>
        <v>22.3</v>
      </c>
      <c r="AH13" s="22">
        <f>AQ13-AG13</f>
        <v>0</v>
      </c>
      <c r="AI13" s="22"/>
      <c r="AJ13" s="287" t="str">
        <f>M13</f>
        <v>оплата услуг кредитных и почтовых организаций</v>
      </c>
      <c r="AK13" s="7" t="str">
        <f t="shared" si="3"/>
        <v>03.8.00.02000</v>
      </c>
      <c r="AL13" s="285" t="str">
        <f>Q13</f>
        <v>Администрация г.Норильска
(МКУ "УСП")</v>
      </c>
      <c r="AM13" s="22"/>
      <c r="AN13" s="22"/>
      <c r="AO13" s="22">
        <v>22.3</v>
      </c>
      <c r="AP13" s="60"/>
      <c r="AQ13" s="22">
        <f t="shared" si="6"/>
        <v>22.3</v>
      </c>
      <c r="AR13" s="276"/>
      <c r="AS13" s="54"/>
      <c r="AT13" s="54"/>
      <c r="AU13" s="54"/>
    </row>
    <row r="14" spans="1:47" s="62" customFormat="1" ht="23.25" hidden="1" x14ac:dyDescent="0.25">
      <c r="A14" s="33"/>
      <c r="B14" s="33"/>
      <c r="C14" s="33"/>
      <c r="D14" s="33"/>
      <c r="E14" s="56"/>
      <c r="F14" s="254"/>
      <c r="G14" s="254"/>
      <c r="H14" s="254"/>
      <c r="I14" s="254"/>
      <c r="J14" s="254"/>
      <c r="K14" s="254"/>
      <c r="L14" s="254"/>
      <c r="M14" s="272"/>
      <c r="N14" s="65"/>
      <c r="O14" s="66"/>
      <c r="P14" s="6" t="s">
        <v>25</v>
      </c>
      <c r="Q14" s="270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>
        <v>0</v>
      </c>
      <c r="AF14" s="60"/>
      <c r="AG14" s="22">
        <f t="shared" si="5"/>
        <v>0</v>
      </c>
      <c r="AH14" s="22">
        <f>AQ14-AG14</f>
        <v>0</v>
      </c>
      <c r="AI14" s="22"/>
      <c r="AJ14" s="288"/>
      <c r="AK14" s="7" t="str">
        <f t="shared" si="3"/>
        <v>03.8.00.02000</v>
      </c>
      <c r="AL14" s="290"/>
      <c r="AM14" s="22"/>
      <c r="AN14" s="22"/>
      <c r="AO14" s="22">
        <v>0</v>
      </c>
      <c r="AP14" s="60"/>
      <c r="AQ14" s="22">
        <f t="shared" si="6"/>
        <v>0</v>
      </c>
      <c r="AR14" s="277"/>
      <c r="AS14" s="54"/>
      <c r="AT14" s="54"/>
      <c r="AU14" s="54"/>
    </row>
    <row r="15" spans="1:47" s="62" customFormat="1" ht="23.25" hidden="1" x14ac:dyDescent="0.25">
      <c r="A15" s="33"/>
      <c r="B15" s="33"/>
      <c r="C15" s="33"/>
      <c r="D15" s="33"/>
      <c r="E15" s="56"/>
      <c r="F15" s="255"/>
      <c r="G15" s="255"/>
      <c r="H15" s="255"/>
      <c r="I15" s="255"/>
      <c r="J15" s="255"/>
      <c r="K15" s="255"/>
      <c r="L15" s="255"/>
      <c r="M15" s="273"/>
      <c r="N15" s="67">
        <v>60000</v>
      </c>
      <c r="O15" s="68" t="s">
        <v>185</v>
      </c>
      <c r="P15" s="6" t="s">
        <v>25</v>
      </c>
      <c r="Q15" s="270"/>
      <c r="R15" s="22"/>
      <c r="S15" s="22"/>
      <c r="T15" s="22"/>
      <c r="U15" s="22">
        <v>329</v>
      </c>
      <c r="V15" s="22"/>
      <c r="W15" s="22">
        <f t="shared" si="0"/>
        <v>329</v>
      </c>
      <c r="X15" s="22"/>
      <c r="Y15" s="22"/>
      <c r="Z15" s="22">
        <v>329</v>
      </c>
      <c r="AA15" s="22"/>
      <c r="AB15" s="22">
        <f t="shared" si="1"/>
        <v>329</v>
      </c>
      <c r="AC15" s="22"/>
      <c r="AD15" s="22"/>
      <c r="AE15" s="22">
        <v>0</v>
      </c>
      <c r="AF15" s="60"/>
      <c r="AG15" s="22">
        <f>AE15+AF15</f>
        <v>0</v>
      </c>
      <c r="AH15" s="22">
        <f>AQ15-AG15</f>
        <v>0</v>
      </c>
      <c r="AI15" s="22"/>
      <c r="AJ15" s="289"/>
      <c r="AK15" s="7" t="str">
        <f t="shared" si="3"/>
        <v>03.8.00.02000</v>
      </c>
      <c r="AL15" s="286"/>
      <c r="AM15" s="22"/>
      <c r="AN15" s="22"/>
      <c r="AO15" s="22">
        <v>0</v>
      </c>
      <c r="AP15" s="60"/>
      <c r="AQ15" s="22">
        <v>0</v>
      </c>
      <c r="AR15" s="278"/>
      <c r="AS15" s="54"/>
      <c r="AT15" s="54"/>
      <c r="AU15" s="54"/>
    </row>
    <row r="16" spans="1:47" s="71" customFormat="1" ht="87" customHeight="1" x14ac:dyDescent="0.25">
      <c r="A16" s="46" t="s">
        <v>15</v>
      </c>
      <c r="B16" s="46" t="s">
        <v>15</v>
      </c>
      <c r="C16" s="69">
        <v>3</v>
      </c>
      <c r="D16" s="33"/>
      <c r="E16" s="33"/>
      <c r="F16" s="46" t="s">
        <v>15</v>
      </c>
      <c r="G16" s="69">
        <v>3</v>
      </c>
      <c r="H16" s="33"/>
      <c r="I16" s="33"/>
      <c r="J16" s="70"/>
      <c r="K16" s="70"/>
      <c r="L16" s="70"/>
      <c r="M16" s="48" t="s">
        <v>27</v>
      </c>
      <c r="N16" s="48"/>
      <c r="O16" s="49"/>
      <c r="P16" s="50" t="s">
        <v>243</v>
      </c>
      <c r="Q16" s="18"/>
      <c r="R16" s="18"/>
      <c r="S16" s="21"/>
      <c r="T16" s="18"/>
      <c r="U16" s="18" t="e">
        <f>ROUND(U17+U97+U122+U123+U124,1)</f>
        <v>#REF!</v>
      </c>
      <c r="V16" s="18"/>
      <c r="W16" s="18" t="e">
        <f t="shared" si="0"/>
        <v>#REF!</v>
      </c>
      <c r="X16" s="21"/>
      <c r="Y16" s="18"/>
      <c r="Z16" s="18" t="e">
        <f>ROUND(Z17+Z97+Z122+Z123+Z124+Z125,1)</f>
        <v>#REF!</v>
      </c>
      <c r="AA16" s="18"/>
      <c r="AB16" s="18" t="e">
        <f>Z16+AA16</f>
        <v>#REF!</v>
      </c>
      <c r="AC16" s="21"/>
      <c r="AD16" s="18"/>
      <c r="AE16" s="18">
        <f>ROUND(AE17+AE97+AE122+AE123+AE124+AE125,1)</f>
        <v>482779.7</v>
      </c>
      <c r="AF16" s="52">
        <v>483.5</v>
      </c>
      <c r="AG16" s="18">
        <f>AE16+AF16</f>
        <v>483263.2</v>
      </c>
      <c r="AH16" s="18">
        <f>AO16-AE16</f>
        <v>23652.699999999953</v>
      </c>
      <c r="AI16" s="18">
        <f>AP16-AF16</f>
        <v>0</v>
      </c>
      <c r="AJ16" s="53" t="str">
        <f t="shared" ref="AJ16:AJ47" si="7">M16</f>
        <v>Основное мероприятие 3.3.
"Улучшение условий жизни и дополнительная социальная поддержка жителей муниципального образования город Норильск"</v>
      </c>
      <c r="AK16" s="53" t="str">
        <f t="shared" si="3"/>
        <v>03.8.00.03000</v>
      </c>
      <c r="AL16" s="18"/>
      <c r="AM16" s="21"/>
      <c r="AN16" s="18"/>
      <c r="AO16" s="18">
        <f>AO17+AO97+AO122+AO123+AO124+AO125</f>
        <v>506432.39999999997</v>
      </c>
      <c r="AP16" s="52">
        <f>AP17+AP97+AP122+AP123+AP124+AP125</f>
        <v>483.5</v>
      </c>
      <c r="AQ16" s="18">
        <f>AO16+AP16</f>
        <v>506915.89999999997</v>
      </c>
      <c r="AR16" s="8"/>
      <c r="AS16" s="54"/>
      <c r="AT16" s="54"/>
      <c r="AU16" s="54"/>
    </row>
    <row r="17" spans="1:47" s="71" customFormat="1" ht="98.25" customHeight="1" x14ac:dyDescent="0.25">
      <c r="A17" s="46" t="s">
        <v>15</v>
      </c>
      <c r="B17" s="46" t="s">
        <v>15</v>
      </c>
      <c r="C17" s="46" t="s">
        <v>15</v>
      </c>
      <c r="D17" s="46" t="s">
        <v>20</v>
      </c>
      <c r="E17" s="47"/>
      <c r="F17" s="46" t="s">
        <v>15</v>
      </c>
      <c r="G17" s="46" t="s">
        <v>15</v>
      </c>
      <c r="H17" s="46" t="s">
        <v>20</v>
      </c>
      <c r="I17" s="47"/>
      <c r="J17" s="70"/>
      <c r="K17" s="70"/>
      <c r="L17" s="70"/>
      <c r="M17" s="48" t="s">
        <v>28</v>
      </c>
      <c r="N17" s="48"/>
      <c r="O17" s="49"/>
      <c r="P17" s="50" t="s">
        <v>182</v>
      </c>
      <c r="Q17" s="18"/>
      <c r="R17" s="18"/>
      <c r="S17" s="21"/>
      <c r="T17" s="18"/>
      <c r="U17" s="18" t="e">
        <f>ROUND(U18+U22+U51+U70+#REF!+#REF!,1)</f>
        <v>#REF!</v>
      </c>
      <c r="V17" s="18"/>
      <c r="W17" s="18" t="e">
        <f t="shared" si="0"/>
        <v>#REF!</v>
      </c>
      <c r="X17" s="21"/>
      <c r="Y17" s="18"/>
      <c r="Z17" s="18" t="e">
        <f>ROUND(Z18+Z22+Z51+Z70+#REF!,1)</f>
        <v>#REF!</v>
      </c>
      <c r="AA17" s="18"/>
      <c r="AB17" s="18" t="e">
        <f t="shared" si="1"/>
        <v>#REF!</v>
      </c>
      <c r="AC17" s="21"/>
      <c r="AD17" s="18"/>
      <c r="AE17" s="18">
        <f>ROUND(AE18+AE22+AE51+AE88+AE91+AE70+AE92+AE93+AE94+AE95+AE96,1)</f>
        <v>201960.9</v>
      </c>
      <c r="AF17" s="52"/>
      <c r="AG17" s="18">
        <f>AE17+AF17</f>
        <v>201960.9</v>
      </c>
      <c r="AH17" s="18">
        <f>ROUND(AH18+AH22+AH51+AH88+AH91+AH70+AH92,1)</f>
        <v>25536</v>
      </c>
      <c r="AI17" s="18"/>
      <c r="AJ17" s="53" t="str">
        <f t="shared" si="7"/>
        <v>Мероприятие 3.3.1. 
"Предоставление мер социальной поддержки и повышение качества жизни неработающим пенсионерам и отдельным категориям граждан"</v>
      </c>
      <c r="AK17" s="50" t="s">
        <v>182</v>
      </c>
      <c r="AL17" s="18"/>
      <c r="AM17" s="21"/>
      <c r="AN17" s="18"/>
      <c r="AO17" s="18">
        <f>ROUND(AO18+AO22+AO51+AO88+AO91+AO70+AO92+AO93+AO94+AO95+AO96,1)</f>
        <v>227496.9</v>
      </c>
      <c r="AP17" s="52"/>
      <c r="AQ17" s="18">
        <f>AO17+AP17</f>
        <v>227496.9</v>
      </c>
      <c r="AR17" s="8"/>
      <c r="AS17" s="54"/>
      <c r="AT17" s="54"/>
      <c r="AU17" s="54"/>
    </row>
    <row r="18" spans="1:47" s="71" customFormat="1" ht="103.5" customHeight="1" x14ac:dyDescent="0.25">
      <c r="A18" s="46" t="s">
        <v>15</v>
      </c>
      <c r="B18" s="46" t="s">
        <v>15</v>
      </c>
      <c r="C18" s="46" t="s">
        <v>15</v>
      </c>
      <c r="D18" s="46" t="s">
        <v>20</v>
      </c>
      <c r="E18" s="69">
        <v>1</v>
      </c>
      <c r="F18" s="46" t="s">
        <v>15</v>
      </c>
      <c r="G18" s="46" t="s">
        <v>15</v>
      </c>
      <c r="H18" s="46" t="s">
        <v>20</v>
      </c>
      <c r="I18" s="69">
        <v>1</v>
      </c>
      <c r="J18" s="70"/>
      <c r="K18" s="70"/>
      <c r="L18" s="70"/>
      <c r="M18" s="48" t="s">
        <v>30</v>
      </c>
      <c r="N18" s="48"/>
      <c r="O18" s="49"/>
      <c r="P18" s="50" t="s">
        <v>29</v>
      </c>
      <c r="Q18" s="18"/>
      <c r="R18" s="18"/>
      <c r="S18" s="21"/>
      <c r="T18" s="18"/>
      <c r="U18" s="18">
        <f>U19++U21</f>
        <v>600</v>
      </c>
      <c r="V18" s="18"/>
      <c r="W18" s="18">
        <f t="shared" si="0"/>
        <v>600</v>
      </c>
      <c r="X18" s="21"/>
      <c r="Y18" s="18"/>
      <c r="Z18" s="18">
        <f>Z19++Z21</f>
        <v>600</v>
      </c>
      <c r="AA18" s="18"/>
      <c r="AB18" s="18">
        <f t="shared" si="1"/>
        <v>600</v>
      </c>
      <c r="AC18" s="21"/>
      <c r="AD18" s="18"/>
      <c r="AE18" s="18">
        <f>AE19++AE21</f>
        <v>779.7</v>
      </c>
      <c r="AF18" s="52"/>
      <c r="AG18" s="18">
        <f t="shared" ref="AG18" si="8">AE18+AF18</f>
        <v>779.7</v>
      </c>
      <c r="AH18" s="18">
        <f>AH19++AH21</f>
        <v>-167.40000000000009</v>
      </c>
      <c r="AI18" s="18"/>
      <c r="AJ18" s="53" t="str">
        <f t="shared" si="7"/>
        <v>Реализация мер социальной поддержки неработающих пенсионеров</v>
      </c>
      <c r="AK18" s="50" t="s">
        <v>29</v>
      </c>
      <c r="AL18" s="18"/>
      <c r="AM18" s="21"/>
      <c r="AN18" s="18"/>
      <c r="AO18" s="18">
        <f>AO19++AO21</f>
        <v>612.29999999999995</v>
      </c>
      <c r="AP18" s="52"/>
      <c r="AQ18" s="18">
        <f t="shared" ref="AQ18" si="9">AO18+AP18</f>
        <v>612.29999999999995</v>
      </c>
      <c r="AR18" s="8"/>
      <c r="AS18" s="54"/>
      <c r="AT18" s="54"/>
      <c r="AU18" s="54"/>
    </row>
    <row r="19" spans="1:47" s="76" customFormat="1" ht="50.25" hidden="1" customHeight="1" x14ac:dyDescent="0.25">
      <c r="A19" s="33" t="s">
        <v>15</v>
      </c>
      <c r="B19" s="33" t="s">
        <v>15</v>
      </c>
      <c r="C19" s="33" t="s">
        <v>15</v>
      </c>
      <c r="D19" s="33" t="s">
        <v>20</v>
      </c>
      <c r="E19" s="1" t="s">
        <v>20</v>
      </c>
      <c r="F19" s="33" t="s">
        <v>15</v>
      </c>
      <c r="G19" s="33" t="s">
        <v>15</v>
      </c>
      <c r="H19" s="33" t="s">
        <v>20</v>
      </c>
      <c r="I19" s="1" t="s">
        <v>20</v>
      </c>
      <c r="J19" s="2">
        <v>1</v>
      </c>
      <c r="K19" s="2"/>
      <c r="L19" s="2"/>
      <c r="M19" s="72" t="s">
        <v>31</v>
      </c>
      <c r="N19" s="72"/>
      <c r="O19" s="73"/>
      <c r="P19" s="74"/>
      <c r="Q19" s="256" t="s">
        <v>232</v>
      </c>
      <c r="R19" s="22"/>
      <c r="S19" s="24"/>
      <c r="T19" s="22"/>
      <c r="U19" s="15">
        <f>U20</f>
        <v>0</v>
      </c>
      <c r="V19" s="15"/>
      <c r="W19" s="22">
        <f t="shared" si="0"/>
        <v>0</v>
      </c>
      <c r="X19" s="24"/>
      <c r="Y19" s="22"/>
      <c r="Z19" s="15"/>
      <c r="AA19" s="15"/>
      <c r="AB19" s="22"/>
      <c r="AC19" s="24"/>
      <c r="AD19" s="22"/>
      <c r="AE19" s="15">
        <v>0</v>
      </c>
      <c r="AF19" s="75"/>
      <c r="AG19" s="22">
        <v>0</v>
      </c>
      <c r="AH19" s="22">
        <f>AQ19-AG19</f>
        <v>0</v>
      </c>
      <c r="AI19" s="22"/>
      <c r="AJ19" s="7" t="str">
        <f t="shared" si="7"/>
        <v>Расходы на организацию и проведение социально-культурных мероприятий для граждан пожилого возраста</v>
      </c>
      <c r="AK19" s="74"/>
      <c r="AL19" s="260" t="str">
        <f>Q19</f>
        <v>Администрация г.Норильска
(МКУ "УСП")</v>
      </c>
      <c r="AM19" s="24"/>
      <c r="AN19" s="22"/>
      <c r="AO19" s="15">
        <v>0</v>
      </c>
      <c r="AP19" s="75"/>
      <c r="AQ19" s="22">
        <v>0</v>
      </c>
      <c r="AR19" s="8"/>
      <c r="AS19" s="54"/>
      <c r="AT19" s="54"/>
      <c r="AU19" s="54"/>
    </row>
    <row r="20" spans="1:47" s="88" customFormat="1" ht="45" hidden="1" customHeight="1" x14ac:dyDescent="0.25">
      <c r="A20" s="77" t="s">
        <v>15</v>
      </c>
      <c r="B20" s="77" t="s">
        <v>15</v>
      </c>
      <c r="C20" s="77" t="s">
        <v>15</v>
      </c>
      <c r="D20" s="77" t="s">
        <v>20</v>
      </c>
      <c r="E20" s="78" t="s">
        <v>20</v>
      </c>
      <c r="F20" s="79" t="s">
        <v>15</v>
      </c>
      <c r="G20" s="79" t="s">
        <v>15</v>
      </c>
      <c r="H20" s="79" t="s">
        <v>20</v>
      </c>
      <c r="I20" s="80" t="s">
        <v>20</v>
      </c>
      <c r="J20" s="80" t="s">
        <v>20</v>
      </c>
      <c r="K20" s="81">
        <v>1</v>
      </c>
      <c r="L20" s="81"/>
      <c r="M20" s="82" t="s">
        <v>32</v>
      </c>
      <c r="N20" s="82"/>
      <c r="O20" s="83"/>
      <c r="P20" s="84"/>
      <c r="Q20" s="256"/>
      <c r="R20" s="14" t="s">
        <v>33</v>
      </c>
      <c r="S20" s="5"/>
      <c r="T20" s="85"/>
      <c r="U20" s="86"/>
      <c r="V20" s="86"/>
      <c r="W20" s="22">
        <f t="shared" si="0"/>
        <v>0</v>
      </c>
      <c r="X20" s="5"/>
      <c r="Y20" s="85"/>
      <c r="Z20" s="86"/>
      <c r="AA20" s="86"/>
      <c r="AB20" s="22"/>
      <c r="AC20" s="5"/>
      <c r="AD20" s="85"/>
      <c r="AE20" s="86">
        <v>0</v>
      </c>
      <c r="AF20" s="87"/>
      <c r="AG20" s="22">
        <v>0</v>
      </c>
      <c r="AH20" s="22">
        <f>AQ20-AG20</f>
        <v>0</v>
      </c>
      <c r="AI20" s="22"/>
      <c r="AJ20" s="7" t="str">
        <f t="shared" si="7"/>
        <v>изготовление открыток, конвертов</v>
      </c>
      <c r="AK20" s="84"/>
      <c r="AL20" s="262"/>
      <c r="AM20" s="5"/>
      <c r="AN20" s="85"/>
      <c r="AO20" s="86">
        <v>0</v>
      </c>
      <c r="AP20" s="87"/>
      <c r="AQ20" s="22">
        <v>0</v>
      </c>
      <c r="AR20" s="8"/>
      <c r="AS20" s="54"/>
      <c r="AT20" s="54"/>
      <c r="AU20" s="54"/>
    </row>
    <row r="21" spans="1:47" s="76" customFormat="1" ht="140.25" customHeight="1" x14ac:dyDescent="0.25">
      <c r="A21" s="33" t="s">
        <v>15</v>
      </c>
      <c r="B21" s="33" t="s">
        <v>15</v>
      </c>
      <c r="C21" s="33" t="s">
        <v>15</v>
      </c>
      <c r="D21" s="33" t="s">
        <v>20</v>
      </c>
      <c r="E21" s="1" t="s">
        <v>20</v>
      </c>
      <c r="F21" s="33" t="s">
        <v>15</v>
      </c>
      <c r="G21" s="33" t="s">
        <v>15</v>
      </c>
      <c r="H21" s="33" t="s">
        <v>20</v>
      </c>
      <c r="I21" s="1" t="s">
        <v>20</v>
      </c>
      <c r="J21" s="1" t="s">
        <v>16</v>
      </c>
      <c r="K21" s="81"/>
      <c r="L21" s="81"/>
      <c r="M21" s="89" t="s">
        <v>34</v>
      </c>
      <c r="N21" s="89">
        <v>61100</v>
      </c>
      <c r="O21" s="73" t="s">
        <v>187</v>
      </c>
      <c r="P21" s="6" t="s">
        <v>29</v>
      </c>
      <c r="Q21" s="74" t="s">
        <v>232</v>
      </c>
      <c r="R21" s="22" t="s">
        <v>19</v>
      </c>
      <c r="S21" s="24">
        <v>100</v>
      </c>
      <c r="T21" s="22">
        <v>6</v>
      </c>
      <c r="U21" s="15">
        <f>S21*T21</f>
        <v>600</v>
      </c>
      <c r="V21" s="15"/>
      <c r="W21" s="22">
        <f t="shared" si="0"/>
        <v>600</v>
      </c>
      <c r="X21" s="24">
        <v>100</v>
      </c>
      <c r="Y21" s="22">
        <v>6</v>
      </c>
      <c r="Z21" s="15">
        <f>X21*Y21</f>
        <v>600</v>
      </c>
      <c r="AA21" s="15"/>
      <c r="AB21" s="22">
        <f t="shared" si="1"/>
        <v>600</v>
      </c>
      <c r="AC21" s="24">
        <v>80</v>
      </c>
      <c r="AD21" s="22">
        <v>9.6999999999999993</v>
      </c>
      <c r="AE21" s="15">
        <v>779.7</v>
      </c>
      <c r="AF21" s="75"/>
      <c r="AG21" s="22">
        <f t="shared" ref="AG21:AG42" si="10">AE21+AF21</f>
        <v>779.7</v>
      </c>
      <c r="AH21" s="22">
        <f>AQ21-AG21</f>
        <v>-167.40000000000009</v>
      </c>
      <c r="AI21" s="22"/>
      <c r="AJ21" s="7" t="str">
        <f t="shared" si="7"/>
        <v>Материальная помощь в виде компенсации расходов на зубопротезирование неработающим гражданам из числа:
- награжденных нагрудным знаком "Почетный донор России" или "Почетный донор СССР"; 
- пенсионеров в возрасте 65 лет и старше;
- инвалидов, получающих социальную или трудовую пенсию.</v>
      </c>
      <c r="AK21" s="6" t="s">
        <v>29</v>
      </c>
      <c r="AL21" s="22" t="str">
        <f>Q21</f>
        <v>Администрация г.Норильска
(МКУ "УСП")</v>
      </c>
      <c r="AM21" s="24">
        <f>AO21/AN21</f>
        <v>63.123711340206185</v>
      </c>
      <c r="AN21" s="22">
        <v>9.6999999999999993</v>
      </c>
      <c r="AO21" s="15">
        <v>612.29999999999995</v>
      </c>
      <c r="AP21" s="75"/>
      <c r="AQ21" s="22">
        <f t="shared" ref="AQ21:AQ42" si="11">AO21+AP21</f>
        <v>612.29999999999995</v>
      </c>
      <c r="AR21" s="90" t="s">
        <v>257</v>
      </c>
      <c r="AS21" s="54"/>
      <c r="AT21" s="54"/>
      <c r="AU21" s="54"/>
    </row>
    <row r="22" spans="1:47" s="71" customFormat="1" ht="90.75" customHeight="1" x14ac:dyDescent="0.25">
      <c r="A22" s="46" t="s">
        <v>15</v>
      </c>
      <c r="B22" s="46" t="s">
        <v>15</v>
      </c>
      <c r="C22" s="46" t="s">
        <v>15</v>
      </c>
      <c r="D22" s="46" t="s">
        <v>20</v>
      </c>
      <c r="E22" s="69">
        <v>2</v>
      </c>
      <c r="F22" s="91" t="s">
        <v>15</v>
      </c>
      <c r="G22" s="91" t="s">
        <v>15</v>
      </c>
      <c r="H22" s="91" t="s">
        <v>20</v>
      </c>
      <c r="I22" s="92">
        <v>2</v>
      </c>
      <c r="J22" s="93"/>
      <c r="K22" s="93"/>
      <c r="L22" s="93"/>
      <c r="M22" s="48" t="s">
        <v>35</v>
      </c>
      <c r="N22" s="48"/>
      <c r="O22" s="49"/>
      <c r="P22" s="50" t="s">
        <v>183</v>
      </c>
      <c r="Q22" s="18"/>
      <c r="R22" s="18"/>
      <c r="S22" s="21"/>
      <c r="T22" s="18"/>
      <c r="U22" s="18">
        <f>U23+U24+U25+U26+U35+U42+U43+U44+U45+U49+U50</f>
        <v>1604.6999999999998</v>
      </c>
      <c r="V22" s="18"/>
      <c r="W22" s="18">
        <f t="shared" si="0"/>
        <v>1604.6999999999998</v>
      </c>
      <c r="X22" s="21"/>
      <c r="Y22" s="18"/>
      <c r="Z22" s="18">
        <f>Z23+Z24+Z25+Z26+Z35+Z42+Z43+Z44+Z45+Z49+Z50</f>
        <v>1604.6999999999998</v>
      </c>
      <c r="AA22" s="18"/>
      <c r="AB22" s="18">
        <f t="shared" si="1"/>
        <v>1604.6999999999998</v>
      </c>
      <c r="AC22" s="21"/>
      <c r="AD22" s="18"/>
      <c r="AE22" s="18">
        <f>AE23+AE24+AE25+AE26+AE35+AE42+AE43+AE44+AE45+AE49+AE50</f>
        <v>2502.1</v>
      </c>
      <c r="AF22" s="52"/>
      <c r="AG22" s="18">
        <f t="shared" si="10"/>
        <v>2502.1</v>
      </c>
      <c r="AH22" s="18">
        <f>AH23+AH24+AH25+AH26+AH35+AH42+AH43+AH44+AH45+AH49+AH50</f>
        <v>0</v>
      </c>
      <c r="AI22" s="18"/>
      <c r="AJ22" s="53" t="str">
        <f t="shared" si="7"/>
        <v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v>
      </c>
      <c r="AK22" s="50" t="s">
        <v>183</v>
      </c>
      <c r="AL22" s="22"/>
      <c r="AM22" s="21"/>
      <c r="AN22" s="18"/>
      <c r="AO22" s="18">
        <f>AO23+AO24+AO25+AO26+AO35+AO42+AO43+AO44+AO45+AO49+AO50</f>
        <v>2502.1</v>
      </c>
      <c r="AP22" s="52"/>
      <c r="AQ22" s="18">
        <f t="shared" si="11"/>
        <v>2502.1</v>
      </c>
      <c r="AR22" s="8"/>
      <c r="AS22" s="54"/>
      <c r="AT22" s="54"/>
      <c r="AU22" s="54"/>
    </row>
    <row r="23" spans="1:47" s="76" customFormat="1" ht="131.25" customHeight="1" x14ac:dyDescent="0.25">
      <c r="A23" s="33" t="s">
        <v>15</v>
      </c>
      <c r="B23" s="33" t="s">
        <v>15</v>
      </c>
      <c r="C23" s="33" t="s">
        <v>15</v>
      </c>
      <c r="D23" s="33" t="s">
        <v>20</v>
      </c>
      <c r="E23" s="1" t="s">
        <v>16</v>
      </c>
      <c r="F23" s="6" t="s">
        <v>15</v>
      </c>
      <c r="G23" s="6" t="s">
        <v>15</v>
      </c>
      <c r="H23" s="6" t="s">
        <v>20</v>
      </c>
      <c r="I23" s="73" t="s">
        <v>16</v>
      </c>
      <c r="J23" s="94">
        <v>1</v>
      </c>
      <c r="K23" s="94"/>
      <c r="L23" s="94"/>
      <c r="M23" s="3" t="s">
        <v>36</v>
      </c>
      <c r="N23" s="3">
        <v>61200</v>
      </c>
      <c r="O23" s="73" t="s">
        <v>187</v>
      </c>
      <c r="P23" s="6" t="s">
        <v>29</v>
      </c>
      <c r="Q23" s="74" t="s">
        <v>232</v>
      </c>
      <c r="R23" s="22" t="s">
        <v>19</v>
      </c>
      <c r="S23" s="24">
        <v>7</v>
      </c>
      <c r="T23" s="22">
        <f>U23/S23/4</f>
        <v>3.2142857142857144</v>
      </c>
      <c r="U23" s="15">
        <v>90</v>
      </c>
      <c r="V23" s="15"/>
      <c r="W23" s="22">
        <f t="shared" si="0"/>
        <v>90</v>
      </c>
      <c r="X23" s="24">
        <v>7</v>
      </c>
      <c r="Y23" s="22">
        <f>Z23/X23/4</f>
        <v>3.2142857142857144</v>
      </c>
      <c r="Z23" s="15">
        <v>90</v>
      </c>
      <c r="AA23" s="15"/>
      <c r="AB23" s="22">
        <f t="shared" si="1"/>
        <v>90</v>
      </c>
      <c r="AC23" s="24">
        <v>6</v>
      </c>
      <c r="AD23" s="22">
        <v>3.6</v>
      </c>
      <c r="AE23" s="15">
        <f>AC23*AD23*4</f>
        <v>86.4</v>
      </c>
      <c r="AF23" s="75"/>
      <c r="AG23" s="22">
        <f t="shared" si="10"/>
        <v>86.4</v>
      </c>
      <c r="AH23" s="22">
        <f t="shared" ref="AH23:AH50" si="12">AQ23-AG23</f>
        <v>0</v>
      </c>
      <c r="AI23" s="22"/>
      <c r="AJ23" s="7" t="str">
        <f t="shared" si="7"/>
        <v>Материальная помощь в размере доплаты до 100%  стоимости  жилищно-коммунальных услуг  в части не покрываемой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v>
      </c>
      <c r="AK23" s="6" t="s">
        <v>29</v>
      </c>
      <c r="AL23" s="22" t="str">
        <f t="shared" ref="AL23:AL36" si="13">Q23</f>
        <v>Администрация г.Норильска
(МКУ "УСП")</v>
      </c>
      <c r="AM23" s="24">
        <v>6</v>
      </c>
      <c r="AN23" s="22">
        <v>3.6</v>
      </c>
      <c r="AO23" s="15">
        <f>AM23*AN23*4</f>
        <v>86.4</v>
      </c>
      <c r="AP23" s="75"/>
      <c r="AQ23" s="22">
        <f t="shared" si="11"/>
        <v>86.4</v>
      </c>
      <c r="AR23" s="7"/>
      <c r="AS23" s="54"/>
      <c r="AT23" s="54"/>
      <c r="AU23" s="54"/>
    </row>
    <row r="24" spans="1:47" s="76" customFormat="1" ht="96" customHeight="1" x14ac:dyDescent="0.25">
      <c r="A24" s="33" t="s">
        <v>15</v>
      </c>
      <c r="B24" s="33" t="s">
        <v>15</v>
      </c>
      <c r="C24" s="33" t="s">
        <v>15</v>
      </c>
      <c r="D24" s="33" t="s">
        <v>20</v>
      </c>
      <c r="E24" s="1" t="s">
        <v>16</v>
      </c>
      <c r="F24" s="33" t="s">
        <v>15</v>
      </c>
      <c r="G24" s="33" t="s">
        <v>15</v>
      </c>
      <c r="H24" s="33" t="s">
        <v>20</v>
      </c>
      <c r="I24" s="1" t="s">
        <v>16</v>
      </c>
      <c r="J24" s="2">
        <v>2</v>
      </c>
      <c r="K24" s="2"/>
      <c r="L24" s="2"/>
      <c r="M24" s="3" t="s">
        <v>37</v>
      </c>
      <c r="N24" s="3">
        <v>61200</v>
      </c>
      <c r="O24" s="73" t="s">
        <v>188</v>
      </c>
      <c r="P24" s="6" t="s">
        <v>29</v>
      </c>
      <c r="Q24" s="74" t="s">
        <v>232</v>
      </c>
      <c r="R24" s="22" t="s">
        <v>19</v>
      </c>
      <c r="S24" s="5">
        <v>10</v>
      </c>
      <c r="T24" s="14">
        <v>0.2</v>
      </c>
      <c r="U24" s="15">
        <f>S24*T24*12</f>
        <v>24</v>
      </c>
      <c r="V24" s="15"/>
      <c r="W24" s="22">
        <f t="shared" si="0"/>
        <v>24</v>
      </c>
      <c r="X24" s="5">
        <v>10</v>
      </c>
      <c r="Y24" s="14">
        <v>0.2</v>
      </c>
      <c r="Z24" s="15">
        <f>X24*Y24*12</f>
        <v>24</v>
      </c>
      <c r="AA24" s="15"/>
      <c r="AB24" s="22">
        <f t="shared" si="1"/>
        <v>24</v>
      </c>
      <c r="AC24" s="5">
        <v>5</v>
      </c>
      <c r="AD24" s="14">
        <v>0.4</v>
      </c>
      <c r="AE24" s="15">
        <f>AC24*AD24*12</f>
        <v>24</v>
      </c>
      <c r="AF24" s="75"/>
      <c r="AG24" s="22">
        <f t="shared" si="10"/>
        <v>24</v>
      </c>
      <c r="AH24" s="22">
        <f t="shared" si="12"/>
        <v>0</v>
      </c>
      <c r="AI24" s="22"/>
      <c r="AJ24" s="7" t="str">
        <f t="shared" si="7"/>
        <v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v>
      </c>
      <c r="AK24" s="6" t="s">
        <v>29</v>
      </c>
      <c r="AL24" s="22" t="str">
        <f t="shared" si="13"/>
        <v>Администрация г.Норильска
(МКУ "УСП")</v>
      </c>
      <c r="AM24" s="5">
        <v>5</v>
      </c>
      <c r="AN24" s="14">
        <v>0.4</v>
      </c>
      <c r="AO24" s="15">
        <f>AM24*AN24*12</f>
        <v>24</v>
      </c>
      <c r="AP24" s="75"/>
      <c r="AQ24" s="22">
        <f t="shared" si="11"/>
        <v>24</v>
      </c>
      <c r="AR24" s="7"/>
      <c r="AS24" s="54"/>
      <c r="AT24" s="54"/>
      <c r="AU24" s="54"/>
    </row>
    <row r="25" spans="1:47" s="76" customFormat="1" ht="77.25" customHeight="1" x14ac:dyDescent="0.25">
      <c r="A25" s="33" t="s">
        <v>15</v>
      </c>
      <c r="B25" s="33" t="s">
        <v>15</v>
      </c>
      <c r="C25" s="33" t="s">
        <v>15</v>
      </c>
      <c r="D25" s="33" t="s">
        <v>20</v>
      </c>
      <c r="E25" s="1" t="s">
        <v>16</v>
      </c>
      <c r="F25" s="33" t="s">
        <v>15</v>
      </c>
      <c r="G25" s="33" t="s">
        <v>15</v>
      </c>
      <c r="H25" s="33" t="s">
        <v>20</v>
      </c>
      <c r="I25" s="1" t="s">
        <v>16</v>
      </c>
      <c r="J25" s="2">
        <v>3</v>
      </c>
      <c r="K25" s="2"/>
      <c r="L25" s="2"/>
      <c r="M25" s="3" t="s">
        <v>38</v>
      </c>
      <c r="N25" s="3">
        <v>61200</v>
      </c>
      <c r="O25" s="73" t="s">
        <v>188</v>
      </c>
      <c r="P25" s="6" t="s">
        <v>29</v>
      </c>
      <c r="Q25" s="84" t="s">
        <v>232</v>
      </c>
      <c r="R25" s="22"/>
      <c r="S25" s="24">
        <v>12</v>
      </c>
      <c r="T25" s="22">
        <v>5.8</v>
      </c>
      <c r="U25" s="15">
        <f>S25*T25</f>
        <v>69.599999999999994</v>
      </c>
      <c r="V25" s="15"/>
      <c r="W25" s="22">
        <f t="shared" si="0"/>
        <v>69.599999999999994</v>
      </c>
      <c r="X25" s="24">
        <v>12</v>
      </c>
      <c r="Y25" s="22">
        <v>5.8</v>
      </c>
      <c r="Z25" s="15">
        <f>X25*Y25</f>
        <v>69.599999999999994</v>
      </c>
      <c r="AA25" s="15"/>
      <c r="AB25" s="22">
        <f t="shared" si="1"/>
        <v>69.599999999999994</v>
      </c>
      <c r="AC25" s="24">
        <v>6</v>
      </c>
      <c r="AD25" s="22">
        <v>6.6</v>
      </c>
      <c r="AE25" s="15">
        <f>AC25*AD25+0.4</f>
        <v>39.999999999999993</v>
      </c>
      <c r="AF25" s="75"/>
      <c r="AG25" s="22">
        <f t="shared" si="10"/>
        <v>39.999999999999993</v>
      </c>
      <c r="AH25" s="22">
        <f t="shared" si="12"/>
        <v>0</v>
      </c>
      <c r="AI25" s="22"/>
      <c r="AJ25" s="7" t="str">
        <f t="shared" si="7"/>
        <v>Расходы на приобретение венков и цветов для проведения ритуальных мероприятий при погребении ветеранов ВОВ</v>
      </c>
      <c r="AK25" s="6" t="s">
        <v>29</v>
      </c>
      <c r="AL25" s="22" t="str">
        <f t="shared" si="13"/>
        <v>Администрация г.Норильска
(МКУ "УСП")</v>
      </c>
      <c r="AM25" s="24">
        <v>6</v>
      </c>
      <c r="AN25" s="22">
        <v>6.6</v>
      </c>
      <c r="AO25" s="15">
        <f>AM25*AN25+0.4</f>
        <v>39.999999999999993</v>
      </c>
      <c r="AP25" s="75"/>
      <c r="AQ25" s="22">
        <f t="shared" si="11"/>
        <v>39.999999999999993</v>
      </c>
      <c r="AR25" s="90"/>
      <c r="AS25" s="54"/>
      <c r="AT25" s="54"/>
      <c r="AU25" s="54"/>
    </row>
    <row r="26" spans="1:47" s="76" customFormat="1" ht="74.25" customHeight="1" x14ac:dyDescent="0.25">
      <c r="A26" s="33" t="s">
        <v>15</v>
      </c>
      <c r="B26" s="33" t="s">
        <v>15</v>
      </c>
      <c r="C26" s="33" t="s">
        <v>15</v>
      </c>
      <c r="D26" s="33" t="s">
        <v>20</v>
      </c>
      <c r="E26" s="1" t="s">
        <v>16</v>
      </c>
      <c r="F26" s="33" t="s">
        <v>15</v>
      </c>
      <c r="G26" s="33" t="s">
        <v>15</v>
      </c>
      <c r="H26" s="33" t="s">
        <v>20</v>
      </c>
      <c r="I26" s="1" t="s">
        <v>16</v>
      </c>
      <c r="J26" s="2">
        <v>4</v>
      </c>
      <c r="K26" s="2"/>
      <c r="L26" s="2"/>
      <c r="M26" s="4" t="s">
        <v>39</v>
      </c>
      <c r="N26" s="4"/>
      <c r="O26" s="73"/>
      <c r="P26" s="6" t="s">
        <v>29</v>
      </c>
      <c r="Q26" s="84" t="s">
        <v>232</v>
      </c>
      <c r="R26" s="15"/>
      <c r="S26" s="95"/>
      <c r="T26" s="15"/>
      <c r="U26" s="15">
        <f>U27+U28+U29</f>
        <v>543.70000000000005</v>
      </c>
      <c r="V26" s="15"/>
      <c r="W26" s="22">
        <f t="shared" si="0"/>
        <v>543.70000000000005</v>
      </c>
      <c r="X26" s="95"/>
      <c r="Y26" s="15"/>
      <c r="Z26" s="15">
        <f>Z27+Z28+Z29</f>
        <v>543.70000000000005</v>
      </c>
      <c r="AA26" s="15"/>
      <c r="AB26" s="22">
        <f t="shared" si="1"/>
        <v>543.70000000000005</v>
      </c>
      <c r="AC26" s="95"/>
      <c r="AD26" s="15"/>
      <c r="AE26" s="15">
        <v>1660.5</v>
      </c>
      <c r="AF26" s="75"/>
      <c r="AG26" s="22">
        <f t="shared" si="10"/>
        <v>1660.5</v>
      </c>
      <c r="AH26" s="22">
        <f t="shared" si="12"/>
        <v>0</v>
      </c>
      <c r="AI26" s="22"/>
      <c r="AJ26" s="7" t="str">
        <f t="shared" si="7"/>
        <v>Проведение мероприятий, посвященных дням Воинской Славы России, в том числе:</v>
      </c>
      <c r="AK26" s="6" t="s">
        <v>29</v>
      </c>
      <c r="AL26" s="22" t="str">
        <f t="shared" si="13"/>
        <v>Администрация г.Норильска
(МКУ "УСП")</v>
      </c>
      <c r="AM26" s="95"/>
      <c r="AN26" s="15"/>
      <c r="AO26" s="15">
        <f>AO27+AO28+AO29</f>
        <v>1660.5</v>
      </c>
      <c r="AP26" s="75"/>
      <c r="AQ26" s="22">
        <f t="shared" si="11"/>
        <v>1660.5</v>
      </c>
      <c r="AR26" s="90"/>
      <c r="AS26" s="54"/>
      <c r="AT26" s="54"/>
      <c r="AU26" s="54"/>
    </row>
    <row r="27" spans="1:47" s="97" customFormat="1" ht="74.25" customHeight="1" x14ac:dyDescent="0.25">
      <c r="A27" s="79" t="s">
        <v>15</v>
      </c>
      <c r="B27" s="79" t="s">
        <v>15</v>
      </c>
      <c r="C27" s="79" t="s">
        <v>15</v>
      </c>
      <c r="D27" s="79" t="s">
        <v>20</v>
      </c>
      <c r="E27" s="80" t="s">
        <v>16</v>
      </c>
      <c r="F27" s="79" t="s">
        <v>15</v>
      </c>
      <c r="G27" s="79" t="s">
        <v>15</v>
      </c>
      <c r="H27" s="79" t="s">
        <v>20</v>
      </c>
      <c r="I27" s="80" t="s">
        <v>16</v>
      </c>
      <c r="J27" s="81">
        <v>4</v>
      </c>
      <c r="K27" s="81">
        <v>1</v>
      </c>
      <c r="L27" s="81"/>
      <c r="M27" s="3" t="s">
        <v>40</v>
      </c>
      <c r="N27" s="3">
        <v>61200</v>
      </c>
      <c r="O27" s="73" t="s">
        <v>187</v>
      </c>
      <c r="P27" s="84"/>
      <c r="Q27" s="96" t="s">
        <v>232</v>
      </c>
      <c r="R27" s="14" t="s">
        <v>19</v>
      </c>
      <c r="S27" s="5">
        <v>17</v>
      </c>
      <c r="T27" s="14">
        <v>10</v>
      </c>
      <c r="U27" s="86">
        <v>330</v>
      </c>
      <c r="V27" s="86"/>
      <c r="W27" s="14">
        <f t="shared" si="0"/>
        <v>330</v>
      </c>
      <c r="X27" s="5">
        <v>17</v>
      </c>
      <c r="Y27" s="14">
        <v>10</v>
      </c>
      <c r="Z27" s="86">
        <v>330</v>
      </c>
      <c r="AA27" s="86"/>
      <c r="AB27" s="14">
        <f t="shared" si="1"/>
        <v>330</v>
      </c>
      <c r="AC27" s="24">
        <v>12</v>
      </c>
      <c r="AD27" s="22">
        <v>50</v>
      </c>
      <c r="AE27" s="15">
        <f>AC27*AD27*2</f>
        <v>1200</v>
      </c>
      <c r="AF27" s="75"/>
      <c r="AG27" s="22">
        <f t="shared" si="10"/>
        <v>1200</v>
      </c>
      <c r="AH27" s="14">
        <f t="shared" si="12"/>
        <v>0</v>
      </c>
      <c r="AI27" s="14"/>
      <c r="AJ27" s="7" t="str">
        <f t="shared" si="7"/>
        <v>Оказание материальной помощи к Памятным датам</v>
      </c>
      <c r="AK27" s="74"/>
      <c r="AL27" s="22" t="str">
        <f t="shared" si="13"/>
        <v>Администрация г.Норильска
(МКУ "УСП")</v>
      </c>
      <c r="AM27" s="24">
        <v>12</v>
      </c>
      <c r="AN27" s="22">
        <v>50</v>
      </c>
      <c r="AO27" s="15">
        <f>AM27*AN27*2</f>
        <v>1200</v>
      </c>
      <c r="AP27" s="75"/>
      <c r="AQ27" s="22">
        <f t="shared" si="11"/>
        <v>1200</v>
      </c>
      <c r="AR27" s="7"/>
      <c r="AS27" s="54"/>
      <c r="AT27" s="54"/>
      <c r="AU27" s="54"/>
    </row>
    <row r="28" spans="1:47" s="97" customFormat="1" ht="77.25" customHeight="1" x14ac:dyDescent="0.25">
      <c r="A28" s="80" t="s">
        <v>15</v>
      </c>
      <c r="B28" s="79" t="s">
        <v>15</v>
      </c>
      <c r="C28" s="79" t="s">
        <v>15</v>
      </c>
      <c r="D28" s="79" t="s">
        <v>20</v>
      </c>
      <c r="E28" s="80" t="s">
        <v>16</v>
      </c>
      <c r="F28" s="79" t="s">
        <v>15</v>
      </c>
      <c r="G28" s="79" t="s">
        <v>15</v>
      </c>
      <c r="H28" s="79" t="s">
        <v>20</v>
      </c>
      <c r="I28" s="80" t="s">
        <v>16</v>
      </c>
      <c r="J28" s="81">
        <v>4</v>
      </c>
      <c r="K28" s="81">
        <v>2</v>
      </c>
      <c r="L28" s="81"/>
      <c r="M28" s="3" t="s">
        <v>41</v>
      </c>
      <c r="N28" s="3">
        <v>61200</v>
      </c>
      <c r="O28" s="73" t="s">
        <v>187</v>
      </c>
      <c r="P28" s="84"/>
      <c r="Q28" s="96" t="s">
        <v>232</v>
      </c>
      <c r="R28" s="14" t="s">
        <v>19</v>
      </c>
      <c r="S28" s="5">
        <v>45</v>
      </c>
      <c r="T28" s="14">
        <v>2</v>
      </c>
      <c r="U28" s="86">
        <f>S28*T28</f>
        <v>90</v>
      </c>
      <c r="V28" s="86"/>
      <c r="W28" s="14">
        <f t="shared" si="0"/>
        <v>90</v>
      </c>
      <c r="X28" s="5">
        <v>45</v>
      </c>
      <c r="Y28" s="14">
        <v>2</v>
      </c>
      <c r="Z28" s="86">
        <f>X28*Y28</f>
        <v>90</v>
      </c>
      <c r="AA28" s="86"/>
      <c r="AB28" s="14">
        <f t="shared" si="1"/>
        <v>90</v>
      </c>
      <c r="AC28" s="24">
        <v>45</v>
      </c>
      <c r="AD28" s="22">
        <v>7.3</v>
      </c>
      <c r="AE28" s="15">
        <v>330</v>
      </c>
      <c r="AF28" s="75"/>
      <c r="AG28" s="22">
        <f t="shared" si="10"/>
        <v>330</v>
      </c>
      <c r="AH28" s="14">
        <f t="shared" si="12"/>
        <v>0</v>
      </c>
      <c r="AI28" s="14"/>
      <c r="AJ28" s="7" t="str">
        <f t="shared" si="7"/>
        <v>Оказание материальной помощи участникам боевых действий</v>
      </c>
      <c r="AK28" s="74"/>
      <c r="AL28" s="22" t="str">
        <f t="shared" si="13"/>
        <v>Администрация г.Норильска
(МКУ "УСП")</v>
      </c>
      <c r="AM28" s="24">
        <v>45</v>
      </c>
      <c r="AN28" s="22">
        <v>7.3</v>
      </c>
      <c r="AO28" s="15">
        <v>330</v>
      </c>
      <c r="AP28" s="75"/>
      <c r="AQ28" s="22">
        <f t="shared" si="11"/>
        <v>330</v>
      </c>
      <c r="AR28" s="7"/>
      <c r="AS28" s="54"/>
      <c r="AT28" s="54"/>
      <c r="AU28" s="54"/>
    </row>
    <row r="29" spans="1:47" s="97" customFormat="1" ht="78.75" customHeight="1" x14ac:dyDescent="0.25">
      <c r="A29" s="98" t="s">
        <v>15</v>
      </c>
      <c r="B29" s="79" t="s">
        <v>15</v>
      </c>
      <c r="C29" s="79" t="s">
        <v>15</v>
      </c>
      <c r="D29" s="79" t="s">
        <v>20</v>
      </c>
      <c r="E29" s="80" t="s">
        <v>16</v>
      </c>
      <c r="F29" s="79" t="s">
        <v>15</v>
      </c>
      <c r="G29" s="79" t="s">
        <v>15</v>
      </c>
      <c r="H29" s="79" t="s">
        <v>20</v>
      </c>
      <c r="I29" s="80" t="s">
        <v>16</v>
      </c>
      <c r="J29" s="81">
        <v>4</v>
      </c>
      <c r="K29" s="81">
        <v>3</v>
      </c>
      <c r="L29" s="81"/>
      <c r="M29" s="99" t="s">
        <v>42</v>
      </c>
      <c r="N29" s="99"/>
      <c r="O29" s="100"/>
      <c r="P29" s="84"/>
      <c r="Q29" s="96" t="s">
        <v>232</v>
      </c>
      <c r="R29" s="14"/>
      <c r="S29" s="5"/>
      <c r="T29" s="14"/>
      <c r="U29" s="86">
        <f>U30+U31+U32+U33+U34</f>
        <v>123.7</v>
      </c>
      <c r="V29" s="86"/>
      <c r="W29" s="14">
        <f t="shared" si="0"/>
        <v>123.7</v>
      </c>
      <c r="X29" s="5"/>
      <c r="Y29" s="14"/>
      <c r="Z29" s="86">
        <f>Z30+Z31+Z32+Z33+Z34</f>
        <v>123.7</v>
      </c>
      <c r="AA29" s="86"/>
      <c r="AB29" s="14">
        <f>Z29+AA29</f>
        <v>123.7</v>
      </c>
      <c r="AC29" s="24"/>
      <c r="AD29" s="22"/>
      <c r="AE29" s="15">
        <v>130.5</v>
      </c>
      <c r="AF29" s="75"/>
      <c r="AG29" s="22">
        <f t="shared" si="10"/>
        <v>130.5</v>
      </c>
      <c r="AH29" s="14">
        <f t="shared" si="12"/>
        <v>0</v>
      </c>
      <c r="AI29" s="14"/>
      <c r="AJ29" s="7" t="str">
        <f t="shared" si="7"/>
        <v>Мероприятия, посвященные Дню Победы:</v>
      </c>
      <c r="AK29" s="74"/>
      <c r="AL29" s="22" t="str">
        <f t="shared" si="13"/>
        <v>Администрация г.Норильска
(МКУ "УСП")</v>
      </c>
      <c r="AM29" s="24"/>
      <c r="AN29" s="22"/>
      <c r="AO29" s="15">
        <f>AO30+AO31+AO32</f>
        <v>130.5</v>
      </c>
      <c r="AP29" s="75"/>
      <c r="AQ29" s="22">
        <f t="shared" si="11"/>
        <v>130.5</v>
      </c>
      <c r="AR29" s="7"/>
      <c r="AS29" s="54"/>
      <c r="AT29" s="54"/>
      <c r="AU29" s="54"/>
    </row>
    <row r="30" spans="1:47" s="88" customFormat="1" ht="83.25" customHeight="1" x14ac:dyDescent="0.25">
      <c r="A30" s="77" t="s">
        <v>15</v>
      </c>
      <c r="B30" s="77" t="s">
        <v>15</v>
      </c>
      <c r="C30" s="77" t="s">
        <v>15</v>
      </c>
      <c r="D30" s="77" t="s">
        <v>20</v>
      </c>
      <c r="E30" s="78" t="s">
        <v>16</v>
      </c>
      <c r="F30" s="79" t="s">
        <v>15</v>
      </c>
      <c r="G30" s="79" t="s">
        <v>15</v>
      </c>
      <c r="H30" s="79" t="s">
        <v>20</v>
      </c>
      <c r="I30" s="80" t="s">
        <v>16</v>
      </c>
      <c r="J30" s="81">
        <v>4</v>
      </c>
      <c r="K30" s="101">
        <v>3</v>
      </c>
      <c r="L30" s="101">
        <v>1</v>
      </c>
      <c r="M30" s="3" t="s">
        <v>43</v>
      </c>
      <c r="N30" s="3">
        <v>61200</v>
      </c>
      <c r="O30" s="73" t="s">
        <v>196</v>
      </c>
      <c r="P30" s="96"/>
      <c r="Q30" s="96" t="s">
        <v>232</v>
      </c>
      <c r="R30" s="14" t="s">
        <v>44</v>
      </c>
      <c r="S30" s="5">
        <v>6</v>
      </c>
      <c r="T30" s="14">
        <v>4.2</v>
      </c>
      <c r="U30" s="86">
        <v>25.4</v>
      </c>
      <c r="V30" s="86"/>
      <c r="W30" s="14">
        <f t="shared" si="0"/>
        <v>25.4</v>
      </c>
      <c r="X30" s="5">
        <v>6</v>
      </c>
      <c r="Y30" s="14">
        <v>4.2</v>
      </c>
      <c r="Z30" s="86">
        <v>25.4</v>
      </c>
      <c r="AA30" s="86"/>
      <c r="AB30" s="14">
        <f t="shared" si="1"/>
        <v>25.4</v>
      </c>
      <c r="AC30" s="24">
        <v>6</v>
      </c>
      <c r="AD30" s="22">
        <f>AE30/AC30</f>
        <v>5.6499999999999995</v>
      </c>
      <c r="AE30" s="15">
        <v>33.9</v>
      </c>
      <c r="AF30" s="75"/>
      <c r="AG30" s="22">
        <f t="shared" si="10"/>
        <v>33.9</v>
      </c>
      <c r="AH30" s="14">
        <f t="shared" si="12"/>
        <v>0</v>
      </c>
      <c r="AI30" s="14"/>
      <c r="AJ30" s="7" t="str">
        <f t="shared" si="7"/>
        <v>Транспортные расходы</v>
      </c>
      <c r="AK30" s="94"/>
      <c r="AL30" s="22" t="str">
        <f t="shared" si="13"/>
        <v>Администрация г.Норильска
(МКУ "УСП")</v>
      </c>
      <c r="AM30" s="24">
        <v>6</v>
      </c>
      <c r="AN30" s="22">
        <f>AO30/AM30</f>
        <v>5.6499999999999995</v>
      </c>
      <c r="AO30" s="15">
        <v>33.9</v>
      </c>
      <c r="AP30" s="75"/>
      <c r="AQ30" s="22">
        <f t="shared" si="11"/>
        <v>33.9</v>
      </c>
      <c r="AR30" s="7"/>
      <c r="AS30" s="54"/>
      <c r="AT30" s="54"/>
      <c r="AU30" s="54"/>
    </row>
    <row r="31" spans="1:47" s="88" customFormat="1" ht="75.75" customHeight="1" x14ac:dyDescent="0.25">
      <c r="A31" s="77" t="s">
        <v>15</v>
      </c>
      <c r="B31" s="77" t="s">
        <v>15</v>
      </c>
      <c r="C31" s="77" t="s">
        <v>15</v>
      </c>
      <c r="D31" s="77" t="s">
        <v>20</v>
      </c>
      <c r="E31" s="78" t="s">
        <v>16</v>
      </c>
      <c r="F31" s="79" t="s">
        <v>15</v>
      </c>
      <c r="G31" s="79" t="s">
        <v>15</v>
      </c>
      <c r="H31" s="79" t="s">
        <v>20</v>
      </c>
      <c r="I31" s="80" t="s">
        <v>16</v>
      </c>
      <c r="J31" s="81">
        <v>4</v>
      </c>
      <c r="K31" s="81">
        <v>3</v>
      </c>
      <c r="L31" s="81">
        <v>2</v>
      </c>
      <c r="M31" s="3" t="s">
        <v>45</v>
      </c>
      <c r="N31" s="3">
        <v>61200</v>
      </c>
      <c r="O31" s="73" t="s">
        <v>188</v>
      </c>
      <c r="P31" s="96"/>
      <c r="Q31" s="96" t="s">
        <v>232</v>
      </c>
      <c r="R31" s="14" t="s">
        <v>33</v>
      </c>
      <c r="S31" s="5">
        <v>20</v>
      </c>
      <c r="T31" s="14">
        <v>2</v>
      </c>
      <c r="U31" s="86">
        <v>40</v>
      </c>
      <c r="V31" s="86"/>
      <c r="W31" s="14">
        <f t="shared" si="0"/>
        <v>40</v>
      </c>
      <c r="X31" s="5">
        <v>20</v>
      </c>
      <c r="Y31" s="14">
        <v>2</v>
      </c>
      <c r="Z31" s="86">
        <v>40</v>
      </c>
      <c r="AA31" s="86"/>
      <c r="AB31" s="14">
        <f t="shared" si="1"/>
        <v>40</v>
      </c>
      <c r="AC31" s="24">
        <v>13</v>
      </c>
      <c r="AD31" s="22">
        <v>3.2</v>
      </c>
      <c r="AE31" s="15">
        <f>AC31*AD31</f>
        <v>41.6</v>
      </c>
      <c r="AF31" s="75"/>
      <c r="AG31" s="22">
        <f t="shared" si="10"/>
        <v>41.6</v>
      </c>
      <c r="AH31" s="14">
        <f t="shared" si="12"/>
        <v>0</v>
      </c>
      <c r="AI31" s="14"/>
      <c r="AJ31" s="7" t="str">
        <f t="shared" si="7"/>
        <v>Изготовление открыток, приобретение цветов</v>
      </c>
      <c r="AK31" s="94"/>
      <c r="AL31" s="22" t="str">
        <f t="shared" si="13"/>
        <v>Администрация г.Норильска
(МКУ "УСП")</v>
      </c>
      <c r="AM31" s="24">
        <v>13</v>
      </c>
      <c r="AN31" s="22">
        <v>3.2</v>
      </c>
      <c r="AO31" s="15">
        <f>AM31*AN31</f>
        <v>41.6</v>
      </c>
      <c r="AP31" s="75"/>
      <c r="AQ31" s="22">
        <f t="shared" si="11"/>
        <v>41.6</v>
      </c>
      <c r="AR31" s="7"/>
      <c r="AS31" s="54"/>
      <c r="AT31" s="54"/>
      <c r="AU31" s="54"/>
    </row>
    <row r="32" spans="1:47" s="88" customFormat="1" ht="71.25" customHeight="1" x14ac:dyDescent="0.25">
      <c r="A32" s="77" t="s">
        <v>15</v>
      </c>
      <c r="B32" s="77" t="s">
        <v>15</v>
      </c>
      <c r="C32" s="77" t="s">
        <v>15</v>
      </c>
      <c r="D32" s="77" t="s">
        <v>20</v>
      </c>
      <c r="E32" s="78" t="s">
        <v>16</v>
      </c>
      <c r="F32" s="79" t="s">
        <v>15</v>
      </c>
      <c r="G32" s="79" t="s">
        <v>15</v>
      </c>
      <c r="H32" s="79" t="s">
        <v>20</v>
      </c>
      <c r="I32" s="80" t="s">
        <v>16</v>
      </c>
      <c r="J32" s="81">
        <v>4</v>
      </c>
      <c r="K32" s="81">
        <v>3</v>
      </c>
      <c r="L32" s="81">
        <v>3</v>
      </c>
      <c r="M32" s="3" t="s">
        <v>46</v>
      </c>
      <c r="N32" s="3">
        <v>61200</v>
      </c>
      <c r="O32" s="73" t="s">
        <v>185</v>
      </c>
      <c r="P32" s="96"/>
      <c r="Q32" s="96" t="s">
        <v>232</v>
      </c>
      <c r="R32" s="14" t="s">
        <v>19</v>
      </c>
      <c r="S32" s="5"/>
      <c r="T32" s="14"/>
      <c r="U32" s="86">
        <v>34.299999999999997</v>
      </c>
      <c r="V32" s="86"/>
      <c r="W32" s="14">
        <f t="shared" si="0"/>
        <v>34.299999999999997</v>
      </c>
      <c r="X32" s="5"/>
      <c r="Y32" s="14"/>
      <c r="Z32" s="86">
        <v>34.299999999999997</v>
      </c>
      <c r="AA32" s="86"/>
      <c r="AB32" s="14">
        <f t="shared" si="1"/>
        <v>34.299999999999997</v>
      </c>
      <c r="AC32" s="24">
        <v>10</v>
      </c>
      <c r="AD32" s="22">
        <v>5.5</v>
      </c>
      <c r="AE32" s="15">
        <f>AC32*AD32</f>
        <v>55</v>
      </c>
      <c r="AF32" s="75"/>
      <c r="AG32" s="22">
        <f t="shared" si="10"/>
        <v>55</v>
      </c>
      <c r="AH32" s="14">
        <f t="shared" si="12"/>
        <v>0</v>
      </c>
      <c r="AI32" s="14"/>
      <c r="AJ32" s="7" t="str">
        <f t="shared" si="7"/>
        <v>Организация праздничного обеда ветеранов ВОВ в честь Дня Победы</v>
      </c>
      <c r="AK32" s="94"/>
      <c r="AL32" s="22" t="str">
        <f t="shared" si="13"/>
        <v>Администрация г.Норильска
(МКУ "УСП")</v>
      </c>
      <c r="AM32" s="24">
        <v>10</v>
      </c>
      <c r="AN32" s="22">
        <v>5.5</v>
      </c>
      <c r="AO32" s="15">
        <f>AM32*AN32</f>
        <v>55</v>
      </c>
      <c r="AP32" s="75"/>
      <c r="AQ32" s="22">
        <f t="shared" si="11"/>
        <v>55</v>
      </c>
      <c r="AR32" s="90"/>
      <c r="AS32" s="54"/>
      <c r="AT32" s="54"/>
      <c r="AU32" s="54"/>
    </row>
    <row r="33" spans="1:47" s="88" customFormat="1" ht="63.75" hidden="1" customHeight="1" x14ac:dyDescent="0.25">
      <c r="A33" s="77" t="s">
        <v>15</v>
      </c>
      <c r="B33" s="77" t="s">
        <v>15</v>
      </c>
      <c r="C33" s="77" t="s">
        <v>15</v>
      </c>
      <c r="D33" s="77" t="s">
        <v>20</v>
      </c>
      <c r="E33" s="78" t="s">
        <v>16</v>
      </c>
      <c r="F33" s="79" t="s">
        <v>15</v>
      </c>
      <c r="G33" s="79" t="s">
        <v>15</v>
      </c>
      <c r="H33" s="79" t="s">
        <v>20</v>
      </c>
      <c r="I33" s="80" t="s">
        <v>16</v>
      </c>
      <c r="J33" s="81">
        <v>4</v>
      </c>
      <c r="K33" s="81">
        <v>3</v>
      </c>
      <c r="L33" s="81">
        <v>4</v>
      </c>
      <c r="M33" s="3" t="s">
        <v>47</v>
      </c>
      <c r="N33" s="3"/>
      <c r="O33" s="73"/>
      <c r="P33" s="96"/>
      <c r="Q33" s="96" t="s">
        <v>232</v>
      </c>
      <c r="R33" s="14"/>
      <c r="S33" s="5"/>
      <c r="T33" s="14"/>
      <c r="U33" s="86"/>
      <c r="V33" s="86"/>
      <c r="W33" s="14">
        <f t="shared" si="0"/>
        <v>0</v>
      </c>
      <c r="X33" s="5"/>
      <c r="Y33" s="14"/>
      <c r="Z33" s="86"/>
      <c r="AA33" s="86"/>
      <c r="AB33" s="14">
        <f t="shared" si="1"/>
        <v>0</v>
      </c>
      <c r="AC33" s="24"/>
      <c r="AD33" s="22"/>
      <c r="AE33" s="15">
        <v>0</v>
      </c>
      <c r="AF33" s="75"/>
      <c r="AG33" s="22">
        <f t="shared" si="10"/>
        <v>0</v>
      </c>
      <c r="AH33" s="14">
        <f t="shared" si="12"/>
        <v>0</v>
      </c>
      <c r="AI33" s="14"/>
      <c r="AJ33" s="7" t="str">
        <f t="shared" si="7"/>
        <v>Транспортные расходы (доставка открыток)</v>
      </c>
      <c r="AK33" s="94"/>
      <c r="AL33" s="22" t="str">
        <f t="shared" si="13"/>
        <v>Администрация г.Норильска
(МКУ "УСП")</v>
      </c>
      <c r="AM33" s="24"/>
      <c r="AN33" s="22"/>
      <c r="AO33" s="15">
        <v>0</v>
      </c>
      <c r="AP33" s="75"/>
      <c r="AQ33" s="22">
        <f t="shared" si="11"/>
        <v>0</v>
      </c>
      <c r="AR33" s="8"/>
      <c r="AS33" s="54"/>
      <c r="AT33" s="54"/>
      <c r="AU33" s="54"/>
    </row>
    <row r="34" spans="1:47" s="88" customFormat="1" ht="67.5" hidden="1" customHeight="1" x14ac:dyDescent="0.25">
      <c r="A34" s="77"/>
      <c r="B34" s="77"/>
      <c r="C34" s="77"/>
      <c r="D34" s="77"/>
      <c r="E34" s="78"/>
      <c r="F34" s="102" t="s">
        <v>15</v>
      </c>
      <c r="G34" s="102" t="s">
        <v>15</v>
      </c>
      <c r="H34" s="102" t="s">
        <v>20</v>
      </c>
      <c r="I34" s="102" t="s">
        <v>16</v>
      </c>
      <c r="J34" s="102">
        <v>4</v>
      </c>
      <c r="K34" s="102">
        <v>3</v>
      </c>
      <c r="L34" s="102">
        <v>5</v>
      </c>
      <c r="M34" s="103" t="s">
        <v>48</v>
      </c>
      <c r="N34" s="103"/>
      <c r="O34" s="104"/>
      <c r="P34" s="96"/>
      <c r="Q34" s="96" t="s">
        <v>232</v>
      </c>
      <c r="R34" s="14" t="s">
        <v>33</v>
      </c>
      <c r="S34" s="5">
        <v>4</v>
      </c>
      <c r="T34" s="14">
        <v>6</v>
      </c>
      <c r="U34" s="86">
        <f>S34*T34</f>
        <v>24</v>
      </c>
      <c r="V34" s="86"/>
      <c r="W34" s="14"/>
      <c r="X34" s="5">
        <v>4</v>
      </c>
      <c r="Y34" s="14">
        <v>6</v>
      </c>
      <c r="Z34" s="86">
        <f>X34*Y34</f>
        <v>24</v>
      </c>
      <c r="AA34" s="86"/>
      <c r="AB34" s="14">
        <f t="shared" si="1"/>
        <v>24</v>
      </c>
      <c r="AC34" s="24"/>
      <c r="AD34" s="22"/>
      <c r="AE34" s="15">
        <v>0</v>
      </c>
      <c r="AF34" s="75"/>
      <c r="AG34" s="22">
        <f t="shared" si="10"/>
        <v>0</v>
      </c>
      <c r="AH34" s="14">
        <f t="shared" si="12"/>
        <v>0</v>
      </c>
      <c r="AI34" s="14"/>
      <c r="AJ34" s="7" t="str">
        <f t="shared" si="7"/>
        <v xml:space="preserve"> Приобретение шерстяных пледов</v>
      </c>
      <c r="AK34" s="94"/>
      <c r="AL34" s="22" t="str">
        <f t="shared" si="13"/>
        <v>Администрация г.Норильска
(МКУ "УСП")</v>
      </c>
      <c r="AM34" s="24"/>
      <c r="AN34" s="22"/>
      <c r="AO34" s="15">
        <v>0</v>
      </c>
      <c r="AP34" s="75"/>
      <c r="AQ34" s="22">
        <f t="shared" si="11"/>
        <v>0</v>
      </c>
      <c r="AR34" s="8"/>
      <c r="AS34" s="54"/>
      <c r="AT34" s="54"/>
      <c r="AU34" s="54"/>
    </row>
    <row r="35" spans="1:47" s="97" customFormat="1" ht="81" customHeight="1" x14ac:dyDescent="0.25">
      <c r="A35" s="79" t="s">
        <v>15</v>
      </c>
      <c r="B35" s="79" t="s">
        <v>15</v>
      </c>
      <c r="C35" s="79" t="s">
        <v>15</v>
      </c>
      <c r="D35" s="79" t="s">
        <v>20</v>
      </c>
      <c r="E35" s="80" t="s">
        <v>16</v>
      </c>
      <c r="F35" s="79" t="s">
        <v>15</v>
      </c>
      <c r="G35" s="79" t="s">
        <v>15</v>
      </c>
      <c r="H35" s="79" t="s">
        <v>20</v>
      </c>
      <c r="I35" s="80" t="s">
        <v>16</v>
      </c>
      <c r="J35" s="80" t="s">
        <v>49</v>
      </c>
      <c r="K35" s="81"/>
      <c r="L35" s="81"/>
      <c r="M35" s="3" t="s">
        <v>50</v>
      </c>
      <c r="N35" s="3"/>
      <c r="O35" s="73"/>
      <c r="P35" s="6" t="s">
        <v>29</v>
      </c>
      <c r="Q35" s="96" t="s">
        <v>232</v>
      </c>
      <c r="R35" s="14"/>
      <c r="S35" s="5"/>
      <c r="T35" s="14"/>
      <c r="U35" s="86">
        <f>U36+U39+U40+U41</f>
        <v>82.5</v>
      </c>
      <c r="V35" s="86"/>
      <c r="W35" s="14">
        <f t="shared" si="0"/>
        <v>82.5</v>
      </c>
      <c r="X35" s="5"/>
      <c r="Y35" s="14"/>
      <c r="Z35" s="86">
        <f>Z36+Z39+Z40+Z41</f>
        <v>82.5</v>
      </c>
      <c r="AA35" s="86"/>
      <c r="AB35" s="14">
        <f t="shared" si="1"/>
        <v>82.5</v>
      </c>
      <c r="AC35" s="24"/>
      <c r="AD35" s="22"/>
      <c r="AE35" s="15">
        <v>67.5</v>
      </c>
      <c r="AF35" s="75"/>
      <c r="AG35" s="22">
        <f t="shared" si="10"/>
        <v>67.5</v>
      </c>
      <c r="AH35" s="14">
        <f t="shared" si="12"/>
        <v>0</v>
      </c>
      <c r="AI35" s="14"/>
      <c r="AJ35" s="7" t="str">
        <f t="shared" si="7"/>
        <v>Расходы на организацию и проведение мероприятий и юбилеев ветеранов ВОВ</v>
      </c>
      <c r="AK35" s="6" t="s">
        <v>29</v>
      </c>
      <c r="AL35" s="22" t="str">
        <f t="shared" si="13"/>
        <v>Администрация г.Норильска
(МКУ "УСП")</v>
      </c>
      <c r="AM35" s="24"/>
      <c r="AN35" s="22"/>
      <c r="AO35" s="15">
        <f>AO36+AO39+AO40+AO41</f>
        <v>67.5</v>
      </c>
      <c r="AP35" s="75"/>
      <c r="AQ35" s="22">
        <f t="shared" si="11"/>
        <v>67.5</v>
      </c>
      <c r="AR35" s="8"/>
      <c r="AS35" s="54"/>
      <c r="AT35" s="54"/>
      <c r="AU35" s="54"/>
    </row>
    <row r="36" spans="1:47" s="88" customFormat="1" ht="66.75" customHeight="1" x14ac:dyDescent="0.25">
      <c r="A36" s="77" t="s">
        <v>15</v>
      </c>
      <c r="B36" s="77" t="s">
        <v>15</v>
      </c>
      <c r="C36" s="77" t="s">
        <v>15</v>
      </c>
      <c r="D36" s="77" t="s">
        <v>20</v>
      </c>
      <c r="E36" s="78" t="s">
        <v>16</v>
      </c>
      <c r="F36" s="79" t="s">
        <v>15</v>
      </c>
      <c r="G36" s="79" t="s">
        <v>15</v>
      </c>
      <c r="H36" s="79" t="s">
        <v>20</v>
      </c>
      <c r="I36" s="80" t="s">
        <v>16</v>
      </c>
      <c r="J36" s="80" t="s">
        <v>49</v>
      </c>
      <c r="K36" s="81">
        <v>1</v>
      </c>
      <c r="L36" s="81"/>
      <c r="M36" s="3" t="s">
        <v>51</v>
      </c>
      <c r="N36" s="3"/>
      <c r="O36" s="73"/>
      <c r="P36" s="96"/>
      <c r="Q36" s="96" t="s">
        <v>232</v>
      </c>
      <c r="R36" s="14"/>
      <c r="S36" s="105"/>
      <c r="T36" s="14"/>
      <c r="U36" s="106">
        <f>U37+U38</f>
        <v>39</v>
      </c>
      <c r="V36" s="106"/>
      <c r="W36" s="14">
        <f t="shared" si="0"/>
        <v>39</v>
      </c>
      <c r="X36" s="105"/>
      <c r="Y36" s="14"/>
      <c r="Z36" s="106">
        <f>Z37+Z38</f>
        <v>39</v>
      </c>
      <c r="AA36" s="106"/>
      <c r="AB36" s="14">
        <f t="shared" si="1"/>
        <v>39</v>
      </c>
      <c r="AC36" s="107"/>
      <c r="AD36" s="22"/>
      <c r="AE36" s="108">
        <f>AE37+AE38</f>
        <v>57.5</v>
      </c>
      <c r="AF36" s="109"/>
      <c r="AG36" s="22">
        <f t="shared" si="10"/>
        <v>57.5</v>
      </c>
      <c r="AH36" s="14">
        <f t="shared" si="12"/>
        <v>0</v>
      </c>
      <c r="AI36" s="14"/>
      <c r="AJ36" s="7" t="str">
        <f t="shared" si="7"/>
        <v>Приобретение цветов и подарков для поздравления ветеранов ВОВ с юбилейными датами рождения, в том числе:</v>
      </c>
      <c r="AK36" s="94"/>
      <c r="AL36" s="22" t="str">
        <f t="shared" si="13"/>
        <v>Администрация г.Норильска
(МКУ "УСП")</v>
      </c>
      <c r="AM36" s="107"/>
      <c r="AN36" s="22"/>
      <c r="AO36" s="108">
        <f>AO37+AO38</f>
        <v>57.5</v>
      </c>
      <c r="AP36" s="109"/>
      <c r="AQ36" s="22">
        <f t="shared" si="11"/>
        <v>57.5</v>
      </c>
      <c r="AR36" s="8"/>
      <c r="AS36" s="54"/>
      <c r="AT36" s="54"/>
      <c r="AU36" s="54"/>
    </row>
    <row r="37" spans="1:47" s="88" customFormat="1" ht="23.25" x14ac:dyDescent="0.25">
      <c r="A37" s="77"/>
      <c r="B37" s="77"/>
      <c r="C37" s="77"/>
      <c r="D37" s="77"/>
      <c r="E37" s="78"/>
      <c r="F37" s="110"/>
      <c r="G37" s="110"/>
      <c r="H37" s="110"/>
      <c r="I37" s="83"/>
      <c r="J37" s="83"/>
      <c r="K37" s="96"/>
      <c r="L37" s="96"/>
      <c r="M37" s="111" t="s">
        <v>52</v>
      </c>
      <c r="N37" s="111" t="s">
        <v>197</v>
      </c>
      <c r="O37" s="83" t="s">
        <v>188</v>
      </c>
      <c r="P37" s="96"/>
      <c r="Q37" s="96"/>
      <c r="R37" s="14" t="s">
        <v>53</v>
      </c>
      <c r="S37" s="105">
        <v>13</v>
      </c>
      <c r="T37" s="14">
        <v>3</v>
      </c>
      <c r="U37" s="106">
        <f>S37*T37</f>
        <v>39</v>
      </c>
      <c r="V37" s="106"/>
      <c r="W37" s="22">
        <f t="shared" si="0"/>
        <v>39</v>
      </c>
      <c r="X37" s="105">
        <v>13</v>
      </c>
      <c r="Y37" s="14">
        <v>3</v>
      </c>
      <c r="Z37" s="106">
        <f>X37*Y37</f>
        <v>39</v>
      </c>
      <c r="AA37" s="106"/>
      <c r="AB37" s="22">
        <f t="shared" si="1"/>
        <v>39</v>
      </c>
      <c r="AC37" s="105">
        <v>5</v>
      </c>
      <c r="AD37" s="14">
        <v>3.5</v>
      </c>
      <c r="AE37" s="106">
        <f>AD37*AC37</f>
        <v>17.5</v>
      </c>
      <c r="AF37" s="112"/>
      <c r="AG37" s="22">
        <f t="shared" si="10"/>
        <v>17.5</v>
      </c>
      <c r="AH37" s="22">
        <f t="shared" si="12"/>
        <v>0</v>
      </c>
      <c r="AI37" s="22"/>
      <c r="AJ37" s="61" t="str">
        <f t="shared" si="7"/>
        <v>цветы</v>
      </c>
      <c r="AK37" s="96"/>
      <c r="AL37" s="22"/>
      <c r="AM37" s="105">
        <v>5</v>
      </c>
      <c r="AN37" s="14">
        <v>3.5</v>
      </c>
      <c r="AO37" s="106">
        <f>AN37*AM37</f>
        <v>17.5</v>
      </c>
      <c r="AP37" s="112"/>
      <c r="AQ37" s="22">
        <f t="shared" si="11"/>
        <v>17.5</v>
      </c>
      <c r="AR37" s="8"/>
      <c r="AS37" s="54"/>
      <c r="AT37" s="54"/>
      <c r="AU37" s="54"/>
    </row>
    <row r="38" spans="1:47" s="88" customFormat="1" ht="30.75" customHeight="1" x14ac:dyDescent="0.25">
      <c r="A38" s="77"/>
      <c r="B38" s="77"/>
      <c r="C38" s="77"/>
      <c r="D38" s="77"/>
      <c r="E38" s="78"/>
      <c r="F38" s="110"/>
      <c r="G38" s="110"/>
      <c r="H38" s="110"/>
      <c r="I38" s="83"/>
      <c r="J38" s="83"/>
      <c r="K38" s="96"/>
      <c r="L38" s="96"/>
      <c r="M38" s="111" t="s">
        <v>54</v>
      </c>
      <c r="N38" s="111" t="s">
        <v>197</v>
      </c>
      <c r="O38" s="83" t="s">
        <v>188</v>
      </c>
      <c r="P38" s="96"/>
      <c r="Q38" s="96"/>
      <c r="R38" s="14" t="s">
        <v>33</v>
      </c>
      <c r="S38" s="105"/>
      <c r="T38" s="14"/>
      <c r="U38" s="106"/>
      <c r="V38" s="106"/>
      <c r="W38" s="22">
        <f t="shared" si="0"/>
        <v>0</v>
      </c>
      <c r="X38" s="105"/>
      <c r="Y38" s="14"/>
      <c r="Z38" s="106"/>
      <c r="AA38" s="106"/>
      <c r="AB38" s="22">
        <f t="shared" si="1"/>
        <v>0</v>
      </c>
      <c r="AC38" s="106">
        <v>4</v>
      </c>
      <c r="AD38" s="14">
        <v>10</v>
      </c>
      <c r="AE38" s="106">
        <f>AD38*AC38</f>
        <v>40</v>
      </c>
      <c r="AF38" s="112"/>
      <c r="AG38" s="22">
        <f t="shared" si="10"/>
        <v>40</v>
      </c>
      <c r="AH38" s="22">
        <f t="shared" si="12"/>
        <v>0</v>
      </c>
      <c r="AI38" s="22"/>
      <c r="AJ38" s="61" t="str">
        <f t="shared" si="7"/>
        <v>подарки (одеяла, подушки, постельное белье)</v>
      </c>
      <c r="AK38" s="96"/>
      <c r="AL38" s="22"/>
      <c r="AM38" s="106">
        <v>4</v>
      </c>
      <c r="AN38" s="14">
        <v>10</v>
      </c>
      <c r="AO38" s="106">
        <f>AN38*AM38</f>
        <v>40</v>
      </c>
      <c r="AP38" s="112"/>
      <c r="AQ38" s="22">
        <f t="shared" si="11"/>
        <v>40</v>
      </c>
      <c r="AR38" s="8"/>
      <c r="AS38" s="54"/>
      <c r="AT38" s="54"/>
      <c r="AU38" s="54"/>
    </row>
    <row r="39" spans="1:47" s="88" customFormat="1" ht="23.25" hidden="1" x14ac:dyDescent="0.25">
      <c r="A39" s="77" t="s">
        <v>15</v>
      </c>
      <c r="B39" s="77" t="s">
        <v>15</v>
      </c>
      <c r="C39" s="77" t="s">
        <v>15</v>
      </c>
      <c r="D39" s="77" t="s">
        <v>20</v>
      </c>
      <c r="E39" s="78" t="s">
        <v>16</v>
      </c>
      <c r="F39" s="79" t="s">
        <v>15</v>
      </c>
      <c r="G39" s="79" t="s">
        <v>15</v>
      </c>
      <c r="H39" s="79" t="s">
        <v>20</v>
      </c>
      <c r="I39" s="80" t="s">
        <v>16</v>
      </c>
      <c r="J39" s="80" t="s">
        <v>49</v>
      </c>
      <c r="K39" s="81">
        <v>2</v>
      </c>
      <c r="L39" s="81"/>
      <c r="M39" s="111" t="s">
        <v>55</v>
      </c>
      <c r="N39" s="111" t="s">
        <v>199</v>
      </c>
      <c r="O39" s="83" t="s">
        <v>196</v>
      </c>
      <c r="P39" s="96"/>
      <c r="Q39" s="96"/>
      <c r="R39" s="14" t="s">
        <v>44</v>
      </c>
      <c r="S39" s="105"/>
      <c r="T39" s="14"/>
      <c r="U39" s="106"/>
      <c r="V39" s="106"/>
      <c r="W39" s="22">
        <f t="shared" si="0"/>
        <v>0</v>
      </c>
      <c r="X39" s="105"/>
      <c r="Y39" s="14"/>
      <c r="Z39" s="106"/>
      <c r="AA39" s="106"/>
      <c r="AB39" s="22">
        <f t="shared" si="1"/>
        <v>0</v>
      </c>
      <c r="AC39" s="105">
        <v>3.4</v>
      </c>
      <c r="AD39" s="14">
        <f>AE39/AC39</f>
        <v>0</v>
      </c>
      <c r="AE39" s="106">
        <v>0</v>
      </c>
      <c r="AF39" s="112"/>
      <c r="AG39" s="22">
        <f t="shared" si="10"/>
        <v>0</v>
      </c>
      <c r="AH39" s="22">
        <f t="shared" si="12"/>
        <v>0</v>
      </c>
      <c r="AI39" s="22"/>
      <c r="AJ39" s="61" t="str">
        <f t="shared" si="7"/>
        <v>транспортные расходы</v>
      </c>
      <c r="AK39" s="96"/>
      <c r="AL39" s="22"/>
      <c r="AM39" s="105"/>
      <c r="AN39" s="14"/>
      <c r="AO39" s="106">
        <v>0</v>
      </c>
      <c r="AP39" s="112"/>
      <c r="AQ39" s="22">
        <f t="shared" si="11"/>
        <v>0</v>
      </c>
      <c r="AR39" s="8"/>
      <c r="AS39" s="54"/>
      <c r="AT39" s="54"/>
      <c r="AU39" s="54"/>
    </row>
    <row r="40" spans="1:47" s="88" customFormat="1" ht="23.25" x14ac:dyDescent="0.25">
      <c r="A40" s="77" t="s">
        <v>15</v>
      </c>
      <c r="B40" s="77" t="s">
        <v>15</v>
      </c>
      <c r="C40" s="77" t="s">
        <v>15</v>
      </c>
      <c r="D40" s="77" t="s">
        <v>20</v>
      </c>
      <c r="E40" s="78" t="s">
        <v>16</v>
      </c>
      <c r="F40" s="79" t="s">
        <v>15</v>
      </c>
      <c r="G40" s="79" t="s">
        <v>15</v>
      </c>
      <c r="H40" s="79" t="s">
        <v>20</v>
      </c>
      <c r="I40" s="80" t="s">
        <v>16</v>
      </c>
      <c r="J40" s="80" t="s">
        <v>49</v>
      </c>
      <c r="K40" s="81">
        <v>3</v>
      </c>
      <c r="L40" s="81"/>
      <c r="M40" s="111" t="s">
        <v>56</v>
      </c>
      <c r="N40" s="111" t="s">
        <v>200</v>
      </c>
      <c r="O40" s="83" t="s">
        <v>185</v>
      </c>
      <c r="P40" s="96"/>
      <c r="Q40" s="96"/>
      <c r="R40" s="14"/>
      <c r="S40" s="105"/>
      <c r="T40" s="14"/>
      <c r="U40" s="106">
        <v>12</v>
      </c>
      <c r="V40" s="106"/>
      <c r="W40" s="22">
        <f t="shared" si="0"/>
        <v>12</v>
      </c>
      <c r="X40" s="105"/>
      <c r="Y40" s="14"/>
      <c r="Z40" s="106">
        <v>12</v>
      </c>
      <c r="AA40" s="106"/>
      <c r="AB40" s="22">
        <f t="shared" si="1"/>
        <v>12</v>
      </c>
      <c r="AC40" s="105"/>
      <c r="AD40" s="14"/>
      <c r="AE40" s="106">
        <v>10</v>
      </c>
      <c r="AF40" s="112"/>
      <c r="AG40" s="22">
        <f t="shared" si="10"/>
        <v>10</v>
      </c>
      <c r="AH40" s="22">
        <f t="shared" si="12"/>
        <v>0</v>
      </c>
      <c r="AI40" s="22"/>
      <c r="AJ40" s="61" t="str">
        <f t="shared" si="7"/>
        <v>изготовление памятных фотографий ветеранам ВОВ</v>
      </c>
      <c r="AK40" s="96"/>
      <c r="AL40" s="22"/>
      <c r="AM40" s="105"/>
      <c r="AN40" s="14"/>
      <c r="AO40" s="106">
        <v>10</v>
      </c>
      <c r="AP40" s="112"/>
      <c r="AQ40" s="22">
        <f t="shared" si="11"/>
        <v>10</v>
      </c>
      <c r="AR40" s="8"/>
      <c r="AS40" s="54"/>
      <c r="AT40" s="54"/>
      <c r="AU40" s="54"/>
    </row>
    <row r="41" spans="1:47" s="88" customFormat="1" ht="23.25" hidden="1" x14ac:dyDescent="0.25">
      <c r="A41" s="77" t="s">
        <v>15</v>
      </c>
      <c r="B41" s="77" t="s">
        <v>15</v>
      </c>
      <c r="C41" s="77" t="s">
        <v>15</v>
      </c>
      <c r="D41" s="77" t="s">
        <v>20</v>
      </c>
      <c r="E41" s="78" t="s">
        <v>16</v>
      </c>
      <c r="F41" s="79" t="s">
        <v>15</v>
      </c>
      <c r="G41" s="79" t="s">
        <v>15</v>
      </c>
      <c r="H41" s="79" t="s">
        <v>20</v>
      </c>
      <c r="I41" s="80" t="s">
        <v>16</v>
      </c>
      <c r="J41" s="80" t="s">
        <v>49</v>
      </c>
      <c r="K41" s="81">
        <v>4</v>
      </c>
      <c r="L41" s="81"/>
      <c r="M41" s="111" t="s">
        <v>57</v>
      </c>
      <c r="N41" s="111" t="s">
        <v>200</v>
      </c>
      <c r="O41" s="83" t="s">
        <v>185</v>
      </c>
      <c r="P41" s="96"/>
      <c r="Q41" s="96"/>
      <c r="R41" s="14" t="s">
        <v>19</v>
      </c>
      <c r="S41" s="105">
        <v>7</v>
      </c>
      <c r="T41" s="14">
        <v>4.5</v>
      </c>
      <c r="U41" s="106">
        <f>S41*T41</f>
        <v>31.5</v>
      </c>
      <c r="V41" s="106"/>
      <c r="W41" s="22">
        <f t="shared" si="0"/>
        <v>31.5</v>
      </c>
      <c r="X41" s="105">
        <v>7</v>
      </c>
      <c r="Y41" s="14">
        <v>4.5</v>
      </c>
      <c r="Z41" s="106">
        <f>X41*Y41</f>
        <v>31.5</v>
      </c>
      <c r="AA41" s="106"/>
      <c r="AB41" s="22">
        <f t="shared" si="1"/>
        <v>31.5</v>
      </c>
      <c r="AC41" s="105">
        <v>7</v>
      </c>
      <c r="AD41" s="14">
        <v>4.5</v>
      </c>
      <c r="AE41" s="106">
        <v>0</v>
      </c>
      <c r="AF41" s="112"/>
      <c r="AG41" s="22">
        <f t="shared" si="10"/>
        <v>0</v>
      </c>
      <c r="AH41" s="22">
        <f t="shared" si="12"/>
        <v>0</v>
      </c>
      <c r="AI41" s="22"/>
      <c r="AJ41" s="7" t="str">
        <f t="shared" si="7"/>
        <v>организация поминального обеда в День памяти и Скорби</v>
      </c>
      <c r="AK41" s="96"/>
      <c r="AL41" s="22"/>
      <c r="AM41" s="105"/>
      <c r="AN41" s="14"/>
      <c r="AO41" s="106">
        <v>0</v>
      </c>
      <c r="AP41" s="112"/>
      <c r="AQ41" s="22">
        <f t="shared" si="11"/>
        <v>0</v>
      </c>
      <c r="AR41" s="113"/>
      <c r="AS41" s="54"/>
      <c r="AT41" s="54"/>
      <c r="AU41" s="54"/>
    </row>
    <row r="42" spans="1:47" s="97" customFormat="1" ht="80.25" customHeight="1" x14ac:dyDescent="0.25">
      <c r="A42" s="33" t="s">
        <v>15</v>
      </c>
      <c r="B42" s="33" t="s">
        <v>15</v>
      </c>
      <c r="C42" s="33" t="s">
        <v>15</v>
      </c>
      <c r="D42" s="33" t="s">
        <v>20</v>
      </c>
      <c r="E42" s="1" t="s">
        <v>16</v>
      </c>
      <c r="F42" s="33" t="s">
        <v>15</v>
      </c>
      <c r="G42" s="33" t="s">
        <v>15</v>
      </c>
      <c r="H42" s="33" t="s">
        <v>20</v>
      </c>
      <c r="I42" s="1" t="s">
        <v>16</v>
      </c>
      <c r="J42" s="2">
        <v>6</v>
      </c>
      <c r="K42" s="2"/>
      <c r="L42" s="2"/>
      <c r="M42" s="3" t="s">
        <v>58</v>
      </c>
      <c r="N42" s="3" t="s">
        <v>201</v>
      </c>
      <c r="O42" s="73" t="s">
        <v>187</v>
      </c>
      <c r="P42" s="6" t="s">
        <v>29</v>
      </c>
      <c r="Q42" s="94" t="s">
        <v>232</v>
      </c>
      <c r="R42" s="14" t="s">
        <v>19</v>
      </c>
      <c r="S42" s="5">
        <v>15</v>
      </c>
      <c r="T42" s="14">
        <v>3.7</v>
      </c>
      <c r="U42" s="106">
        <v>53</v>
      </c>
      <c r="V42" s="86"/>
      <c r="W42" s="22">
        <f t="shared" si="0"/>
        <v>53</v>
      </c>
      <c r="X42" s="5">
        <v>15</v>
      </c>
      <c r="Y42" s="14">
        <v>3.7</v>
      </c>
      <c r="Z42" s="106">
        <v>53</v>
      </c>
      <c r="AA42" s="86"/>
      <c r="AB42" s="22">
        <v>55</v>
      </c>
      <c r="AC42" s="5">
        <v>11</v>
      </c>
      <c r="AD42" s="14">
        <v>3.6</v>
      </c>
      <c r="AE42" s="106">
        <v>40</v>
      </c>
      <c r="AF42" s="87"/>
      <c r="AG42" s="22">
        <f t="shared" si="10"/>
        <v>40</v>
      </c>
      <c r="AH42" s="22">
        <f t="shared" si="12"/>
        <v>0</v>
      </c>
      <c r="AI42" s="22"/>
      <c r="AJ42" s="7" t="str">
        <f t="shared" si="7"/>
        <v xml:space="preserve">Оказание материальной помощи в связи с Днем рождения юбилярам-долгожителям в возрасте старше 70 лет </v>
      </c>
      <c r="AK42" s="6" t="s">
        <v>29</v>
      </c>
      <c r="AL42" s="22" t="str">
        <f>Q42</f>
        <v>Администрация г.Норильска
(МКУ "УСП")</v>
      </c>
      <c r="AM42" s="5">
        <v>11</v>
      </c>
      <c r="AN42" s="14">
        <v>3.6</v>
      </c>
      <c r="AO42" s="106">
        <v>40</v>
      </c>
      <c r="AP42" s="87"/>
      <c r="AQ42" s="22">
        <f t="shared" si="11"/>
        <v>40</v>
      </c>
      <c r="AR42" s="8"/>
      <c r="AS42" s="54"/>
      <c r="AT42" s="54"/>
      <c r="AU42" s="54"/>
    </row>
    <row r="43" spans="1:47" s="76" customFormat="1" ht="1.5" customHeight="1" x14ac:dyDescent="0.25">
      <c r="A43" s="33" t="s">
        <v>15</v>
      </c>
      <c r="B43" s="33" t="s">
        <v>15</v>
      </c>
      <c r="C43" s="33" t="s">
        <v>15</v>
      </c>
      <c r="D43" s="33" t="s">
        <v>20</v>
      </c>
      <c r="E43" s="1" t="s">
        <v>16</v>
      </c>
      <c r="F43" s="33" t="s">
        <v>15</v>
      </c>
      <c r="G43" s="33" t="s">
        <v>15</v>
      </c>
      <c r="H43" s="33" t="s">
        <v>20</v>
      </c>
      <c r="I43" s="1" t="s">
        <v>16</v>
      </c>
      <c r="J43" s="2">
        <v>7</v>
      </c>
      <c r="K43" s="2"/>
      <c r="L43" s="2"/>
      <c r="M43" s="3" t="s">
        <v>59</v>
      </c>
      <c r="N43" s="3"/>
      <c r="O43" s="73"/>
      <c r="P43" s="6" t="s">
        <v>29</v>
      </c>
      <c r="Q43" s="94" t="s">
        <v>23</v>
      </c>
      <c r="R43" s="22" t="s">
        <v>19</v>
      </c>
      <c r="S43" s="24"/>
      <c r="T43" s="22"/>
      <c r="U43" s="15"/>
      <c r="V43" s="15"/>
      <c r="W43" s="22">
        <f t="shared" si="0"/>
        <v>0</v>
      </c>
      <c r="X43" s="24"/>
      <c r="Y43" s="22"/>
      <c r="Z43" s="15"/>
      <c r="AA43" s="15"/>
      <c r="AB43" s="22">
        <f>Z43+AA43</f>
        <v>0</v>
      </c>
      <c r="AC43" s="24"/>
      <c r="AD43" s="22"/>
      <c r="AE43" s="15"/>
      <c r="AF43" s="75"/>
      <c r="AG43" s="22"/>
      <c r="AH43" s="22">
        <f t="shared" si="12"/>
        <v>0</v>
      </c>
      <c r="AI43" s="22"/>
      <c r="AJ43" s="7" t="str">
        <f t="shared" si="7"/>
        <v>Расходы на оформление подписки на периодическую печать (два полугодия)</v>
      </c>
      <c r="AK43" s="6" t="s">
        <v>29</v>
      </c>
      <c r="AL43" s="22" t="str">
        <f>Q43</f>
        <v>УСП</v>
      </c>
      <c r="AM43" s="24"/>
      <c r="AN43" s="22"/>
      <c r="AO43" s="15"/>
      <c r="AP43" s="75"/>
      <c r="AQ43" s="22"/>
      <c r="AR43" s="8"/>
      <c r="AS43" s="54"/>
      <c r="AT43" s="54"/>
      <c r="AU43" s="54"/>
    </row>
    <row r="44" spans="1:47" s="76" customFormat="1" ht="80.25" customHeight="1" x14ac:dyDescent="0.25">
      <c r="A44" s="33" t="s">
        <v>15</v>
      </c>
      <c r="B44" s="33" t="s">
        <v>15</v>
      </c>
      <c r="C44" s="33" t="s">
        <v>15</v>
      </c>
      <c r="D44" s="33" t="s">
        <v>20</v>
      </c>
      <c r="E44" s="1" t="s">
        <v>16</v>
      </c>
      <c r="F44" s="33" t="s">
        <v>15</v>
      </c>
      <c r="G44" s="33" t="s">
        <v>15</v>
      </c>
      <c r="H44" s="33" t="s">
        <v>20</v>
      </c>
      <c r="I44" s="1" t="s">
        <v>16</v>
      </c>
      <c r="J44" s="2">
        <v>8</v>
      </c>
      <c r="K44" s="2"/>
      <c r="L44" s="2"/>
      <c r="M44" s="3" t="s">
        <v>60</v>
      </c>
      <c r="N44" s="3" t="s">
        <v>201</v>
      </c>
      <c r="O44" s="73" t="s">
        <v>187</v>
      </c>
      <c r="P44" s="6" t="s">
        <v>29</v>
      </c>
      <c r="Q44" s="74" t="s">
        <v>232</v>
      </c>
      <c r="R44" s="22"/>
      <c r="S44" s="24"/>
      <c r="T44" s="22"/>
      <c r="U44" s="15"/>
      <c r="V44" s="15"/>
      <c r="W44" s="22">
        <f t="shared" si="0"/>
        <v>0</v>
      </c>
      <c r="X44" s="24"/>
      <c r="Y44" s="22"/>
      <c r="Z44" s="15"/>
      <c r="AA44" s="15"/>
      <c r="AB44" s="22"/>
      <c r="AC44" s="24"/>
      <c r="AD44" s="22"/>
      <c r="AE44" s="15">
        <v>60</v>
      </c>
      <c r="AF44" s="75"/>
      <c r="AG44" s="22">
        <f t="shared" ref="AG44:AG63" si="14">AE44+AF44</f>
        <v>60</v>
      </c>
      <c r="AH44" s="22">
        <f t="shared" si="12"/>
        <v>0</v>
      </c>
      <c r="AI44" s="22"/>
      <c r="AJ44" s="7" t="str">
        <f t="shared" si="7"/>
        <v>Материальная помощь на изготовление и установку памятников (табличек) и оградок на могилах умерших одиноко проживавших ветеранов ВОВ</v>
      </c>
      <c r="AK44" s="6" t="s">
        <v>29</v>
      </c>
      <c r="AL44" s="22" t="str">
        <f>Q44</f>
        <v>Администрация г.Норильска
(МКУ "УСП")</v>
      </c>
      <c r="AM44" s="24"/>
      <c r="AN44" s="22"/>
      <c r="AO44" s="15">
        <v>60</v>
      </c>
      <c r="AP44" s="75"/>
      <c r="AQ44" s="22">
        <f t="shared" ref="AQ44:AQ63" si="15">AO44+AP44</f>
        <v>60</v>
      </c>
      <c r="AR44" s="8"/>
      <c r="AS44" s="54"/>
      <c r="AT44" s="54"/>
      <c r="AU44" s="54"/>
    </row>
    <row r="45" spans="1:47" s="76" customFormat="1" ht="75" hidden="1" customHeight="1" x14ac:dyDescent="0.25">
      <c r="A45" s="33" t="s">
        <v>15</v>
      </c>
      <c r="B45" s="33" t="s">
        <v>15</v>
      </c>
      <c r="C45" s="33" t="s">
        <v>15</v>
      </c>
      <c r="D45" s="33" t="s">
        <v>20</v>
      </c>
      <c r="E45" s="1" t="s">
        <v>16</v>
      </c>
      <c r="F45" s="33" t="s">
        <v>15</v>
      </c>
      <c r="G45" s="33" t="s">
        <v>15</v>
      </c>
      <c r="H45" s="33" t="s">
        <v>20</v>
      </c>
      <c r="I45" s="1" t="s">
        <v>16</v>
      </c>
      <c r="J45" s="2">
        <v>9</v>
      </c>
      <c r="K45" s="2"/>
      <c r="L45" s="2"/>
      <c r="M45" s="3" t="s">
        <v>61</v>
      </c>
      <c r="N45" s="3"/>
      <c r="O45" s="73"/>
      <c r="P45" s="6" t="s">
        <v>29</v>
      </c>
      <c r="Q45" s="256" t="s">
        <v>232</v>
      </c>
      <c r="R45" s="22"/>
      <c r="S45" s="24"/>
      <c r="T45" s="22"/>
      <c r="U45" s="15"/>
      <c r="V45" s="15"/>
      <c r="W45" s="22">
        <f t="shared" si="0"/>
        <v>0</v>
      </c>
      <c r="X45" s="24"/>
      <c r="Y45" s="22"/>
      <c r="Z45" s="15"/>
      <c r="AA45" s="15"/>
      <c r="AB45" s="22"/>
      <c r="AC45" s="24"/>
      <c r="AD45" s="22"/>
      <c r="AE45" s="15">
        <v>0</v>
      </c>
      <c r="AF45" s="75"/>
      <c r="AG45" s="22">
        <f t="shared" si="14"/>
        <v>0</v>
      </c>
      <c r="AH45" s="22">
        <f t="shared" si="12"/>
        <v>0</v>
      </c>
      <c r="AI45" s="22"/>
      <c r="AJ45" s="7" t="str">
        <f t="shared" si="7"/>
        <v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10 чел.)</v>
      </c>
      <c r="AK45" s="6" t="s">
        <v>29</v>
      </c>
      <c r="AL45" s="260" t="str">
        <f>Q45</f>
        <v>Администрация г.Норильска
(МКУ "УСП")</v>
      </c>
      <c r="AM45" s="24"/>
      <c r="AN45" s="22"/>
      <c r="AO45" s="15">
        <v>0</v>
      </c>
      <c r="AP45" s="75"/>
      <c r="AQ45" s="22">
        <f t="shared" si="15"/>
        <v>0</v>
      </c>
      <c r="AR45" s="8"/>
      <c r="AS45" s="54"/>
      <c r="AT45" s="54"/>
      <c r="AU45" s="54"/>
    </row>
    <row r="46" spans="1:47" s="88" customFormat="1" ht="23.25" hidden="1" x14ac:dyDescent="0.25">
      <c r="A46" s="77" t="s">
        <v>15</v>
      </c>
      <c r="B46" s="77" t="s">
        <v>15</v>
      </c>
      <c r="C46" s="77" t="s">
        <v>15</v>
      </c>
      <c r="D46" s="77" t="s">
        <v>20</v>
      </c>
      <c r="E46" s="78" t="s">
        <v>16</v>
      </c>
      <c r="F46" s="79" t="s">
        <v>15</v>
      </c>
      <c r="G46" s="79" t="s">
        <v>15</v>
      </c>
      <c r="H46" s="79" t="s">
        <v>20</v>
      </c>
      <c r="I46" s="80" t="s">
        <v>16</v>
      </c>
      <c r="J46" s="81">
        <v>9</v>
      </c>
      <c r="K46" s="81">
        <v>1</v>
      </c>
      <c r="L46" s="81"/>
      <c r="M46" s="111" t="s">
        <v>62</v>
      </c>
      <c r="N46" s="111"/>
      <c r="O46" s="83"/>
      <c r="P46" s="84"/>
      <c r="Q46" s="256"/>
      <c r="R46" s="14" t="s">
        <v>44</v>
      </c>
      <c r="S46" s="5"/>
      <c r="T46" s="14"/>
      <c r="U46" s="86"/>
      <c r="V46" s="86"/>
      <c r="W46" s="22">
        <f t="shared" si="0"/>
        <v>0</v>
      </c>
      <c r="X46" s="5"/>
      <c r="Y46" s="14"/>
      <c r="Z46" s="86"/>
      <c r="AA46" s="86"/>
      <c r="AB46" s="22">
        <f t="shared" ref="AB46:AB63" si="16">Z46+AA46</f>
        <v>0</v>
      </c>
      <c r="AC46" s="5">
        <v>8</v>
      </c>
      <c r="AD46" s="14">
        <v>1</v>
      </c>
      <c r="AE46" s="86">
        <v>0</v>
      </c>
      <c r="AF46" s="87"/>
      <c r="AG46" s="22">
        <f t="shared" si="14"/>
        <v>0</v>
      </c>
      <c r="AH46" s="22">
        <f t="shared" si="12"/>
        <v>0</v>
      </c>
      <c r="AI46" s="22"/>
      <c r="AJ46" s="61" t="str">
        <f t="shared" si="7"/>
        <v>аренда турбазы</v>
      </c>
      <c r="AK46" s="84"/>
      <c r="AL46" s="261"/>
      <c r="AM46" s="5">
        <v>8</v>
      </c>
      <c r="AN46" s="14">
        <v>1</v>
      </c>
      <c r="AO46" s="86">
        <v>0</v>
      </c>
      <c r="AP46" s="87"/>
      <c r="AQ46" s="22">
        <f t="shared" si="15"/>
        <v>0</v>
      </c>
      <c r="AR46" s="8"/>
      <c r="AS46" s="54"/>
      <c r="AT46" s="54"/>
      <c r="AU46" s="54"/>
    </row>
    <row r="47" spans="1:47" s="88" customFormat="1" ht="23.25" hidden="1" x14ac:dyDescent="0.25">
      <c r="A47" s="77" t="s">
        <v>15</v>
      </c>
      <c r="B47" s="77" t="s">
        <v>15</v>
      </c>
      <c r="C47" s="77" t="s">
        <v>15</v>
      </c>
      <c r="D47" s="77" t="s">
        <v>20</v>
      </c>
      <c r="E47" s="78" t="s">
        <v>16</v>
      </c>
      <c r="F47" s="79" t="s">
        <v>15</v>
      </c>
      <c r="G47" s="79" t="s">
        <v>15</v>
      </c>
      <c r="H47" s="79" t="s">
        <v>20</v>
      </c>
      <c r="I47" s="80" t="s">
        <v>16</v>
      </c>
      <c r="J47" s="81">
        <v>9</v>
      </c>
      <c r="K47" s="81">
        <v>2</v>
      </c>
      <c r="L47" s="81"/>
      <c r="M47" s="111" t="s">
        <v>55</v>
      </c>
      <c r="N47" s="111"/>
      <c r="O47" s="83"/>
      <c r="P47" s="84"/>
      <c r="Q47" s="256"/>
      <c r="R47" s="14" t="s">
        <v>44</v>
      </c>
      <c r="S47" s="5"/>
      <c r="T47" s="14"/>
      <c r="U47" s="86"/>
      <c r="V47" s="86"/>
      <c r="W47" s="22">
        <f t="shared" si="0"/>
        <v>0</v>
      </c>
      <c r="X47" s="5"/>
      <c r="Y47" s="14"/>
      <c r="Z47" s="86"/>
      <c r="AA47" s="86"/>
      <c r="AB47" s="22">
        <f t="shared" si="16"/>
        <v>0</v>
      </c>
      <c r="AC47" s="5">
        <v>6.8</v>
      </c>
      <c r="AD47" s="14">
        <v>3.8</v>
      </c>
      <c r="AE47" s="86">
        <v>0</v>
      </c>
      <c r="AF47" s="87"/>
      <c r="AG47" s="22">
        <f t="shared" si="14"/>
        <v>0</v>
      </c>
      <c r="AH47" s="22">
        <f t="shared" si="12"/>
        <v>0</v>
      </c>
      <c r="AI47" s="22"/>
      <c r="AJ47" s="61" t="str">
        <f t="shared" si="7"/>
        <v>транспортные расходы</v>
      </c>
      <c r="AK47" s="84"/>
      <c r="AL47" s="261"/>
      <c r="AM47" s="5">
        <v>6.8</v>
      </c>
      <c r="AN47" s="14">
        <v>3.8</v>
      </c>
      <c r="AO47" s="86">
        <v>0</v>
      </c>
      <c r="AP47" s="87"/>
      <c r="AQ47" s="22">
        <f t="shared" si="15"/>
        <v>0</v>
      </c>
      <c r="AR47" s="8"/>
      <c r="AS47" s="54"/>
      <c r="AT47" s="54"/>
      <c r="AU47" s="54"/>
    </row>
    <row r="48" spans="1:47" s="88" customFormat="1" ht="23.25" hidden="1" x14ac:dyDescent="0.25">
      <c r="A48" s="77" t="s">
        <v>15</v>
      </c>
      <c r="B48" s="77" t="s">
        <v>15</v>
      </c>
      <c r="C48" s="77" t="s">
        <v>15</v>
      </c>
      <c r="D48" s="77" t="s">
        <v>20</v>
      </c>
      <c r="E48" s="78" t="s">
        <v>16</v>
      </c>
      <c r="F48" s="79" t="s">
        <v>15</v>
      </c>
      <c r="G48" s="79" t="s">
        <v>15</v>
      </c>
      <c r="H48" s="79" t="s">
        <v>20</v>
      </c>
      <c r="I48" s="80" t="s">
        <v>16</v>
      </c>
      <c r="J48" s="81">
        <v>9</v>
      </c>
      <c r="K48" s="81">
        <v>3</v>
      </c>
      <c r="L48" s="81"/>
      <c r="M48" s="111" t="s">
        <v>63</v>
      </c>
      <c r="N48" s="111"/>
      <c r="O48" s="83"/>
      <c r="P48" s="84"/>
      <c r="Q48" s="256"/>
      <c r="R48" s="14" t="s">
        <v>19</v>
      </c>
      <c r="S48" s="5"/>
      <c r="T48" s="14"/>
      <c r="U48" s="86"/>
      <c r="V48" s="86"/>
      <c r="W48" s="22">
        <f t="shared" si="0"/>
        <v>0</v>
      </c>
      <c r="X48" s="5"/>
      <c r="Y48" s="14"/>
      <c r="Z48" s="86"/>
      <c r="AA48" s="86"/>
      <c r="AB48" s="22">
        <f t="shared" si="16"/>
        <v>0</v>
      </c>
      <c r="AC48" s="5">
        <v>5</v>
      </c>
      <c r="AD48" s="14">
        <v>1.2</v>
      </c>
      <c r="AE48" s="86">
        <v>0</v>
      </c>
      <c r="AF48" s="87"/>
      <c r="AG48" s="22">
        <f t="shared" si="14"/>
        <v>0</v>
      </c>
      <c r="AH48" s="22">
        <f t="shared" si="12"/>
        <v>0</v>
      </c>
      <c r="AI48" s="22"/>
      <c r="AJ48" s="61" t="str">
        <f t="shared" ref="AJ48:AJ76" si="17">M48</f>
        <v>организация питания</v>
      </c>
      <c r="AK48" s="84"/>
      <c r="AL48" s="262"/>
      <c r="AM48" s="5">
        <v>5</v>
      </c>
      <c r="AN48" s="14">
        <v>1.2</v>
      </c>
      <c r="AO48" s="86">
        <v>0</v>
      </c>
      <c r="AP48" s="87"/>
      <c r="AQ48" s="22">
        <f t="shared" si="15"/>
        <v>0</v>
      </c>
      <c r="AR48" s="8"/>
      <c r="AS48" s="54"/>
      <c r="AT48" s="54"/>
      <c r="AU48" s="54"/>
    </row>
    <row r="49" spans="1:47" s="76" customFormat="1" ht="106.5" customHeight="1" x14ac:dyDescent="0.25">
      <c r="A49" s="33" t="s">
        <v>15</v>
      </c>
      <c r="B49" s="33" t="s">
        <v>15</v>
      </c>
      <c r="C49" s="33" t="s">
        <v>15</v>
      </c>
      <c r="D49" s="33" t="s">
        <v>20</v>
      </c>
      <c r="E49" s="1" t="s">
        <v>16</v>
      </c>
      <c r="F49" s="6" t="s">
        <v>15</v>
      </c>
      <c r="G49" s="6" t="s">
        <v>15</v>
      </c>
      <c r="H49" s="6" t="s">
        <v>20</v>
      </c>
      <c r="I49" s="73" t="s">
        <v>16</v>
      </c>
      <c r="J49" s="94">
        <v>10</v>
      </c>
      <c r="K49" s="94"/>
      <c r="L49" s="94"/>
      <c r="M49" s="3" t="s">
        <v>64</v>
      </c>
      <c r="N49" s="3" t="s">
        <v>201</v>
      </c>
      <c r="O49" s="73" t="s">
        <v>187</v>
      </c>
      <c r="P49" s="74" t="s">
        <v>65</v>
      </c>
      <c r="Q49" s="74" t="s">
        <v>232</v>
      </c>
      <c r="R49" s="22" t="s">
        <v>19</v>
      </c>
      <c r="S49" s="24">
        <v>16</v>
      </c>
      <c r="T49" s="22">
        <v>3.45</v>
      </c>
      <c r="U49" s="15">
        <v>684.3</v>
      </c>
      <c r="V49" s="15"/>
      <c r="W49" s="22">
        <f t="shared" si="0"/>
        <v>684.3</v>
      </c>
      <c r="X49" s="24">
        <v>16</v>
      </c>
      <c r="Y49" s="22">
        <v>3.45</v>
      </c>
      <c r="Z49" s="15">
        <v>684.3</v>
      </c>
      <c r="AA49" s="15"/>
      <c r="AB49" s="22">
        <f t="shared" si="16"/>
        <v>684.3</v>
      </c>
      <c r="AC49" s="24">
        <v>12</v>
      </c>
      <c r="AD49" s="22">
        <v>3.45</v>
      </c>
      <c r="AE49" s="15">
        <v>504</v>
      </c>
      <c r="AF49" s="75"/>
      <c r="AG49" s="22">
        <f t="shared" si="14"/>
        <v>504</v>
      </c>
      <c r="AH49" s="22">
        <f t="shared" si="12"/>
        <v>0</v>
      </c>
      <c r="AI49" s="22"/>
      <c r="AJ49" s="7" t="str">
        <f t="shared" si="17"/>
        <v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3450 рублей (с учетом НДФЛ)</v>
      </c>
      <c r="AK49" s="74" t="s">
        <v>65</v>
      </c>
      <c r="AL49" s="22" t="str">
        <f>Q49</f>
        <v>Администрация г.Норильска
(МКУ "УСП")</v>
      </c>
      <c r="AM49" s="24">
        <v>12</v>
      </c>
      <c r="AN49" s="22">
        <v>3.45</v>
      </c>
      <c r="AO49" s="15">
        <v>504</v>
      </c>
      <c r="AP49" s="75"/>
      <c r="AQ49" s="22">
        <f t="shared" si="15"/>
        <v>504</v>
      </c>
      <c r="AR49" s="7"/>
      <c r="AS49" s="54"/>
      <c r="AT49" s="54"/>
      <c r="AU49" s="54"/>
    </row>
    <row r="50" spans="1:47" s="76" customFormat="1" ht="68.25" customHeight="1" x14ac:dyDescent="0.25">
      <c r="A50" s="33" t="s">
        <v>15</v>
      </c>
      <c r="B50" s="33" t="s">
        <v>15</v>
      </c>
      <c r="C50" s="33" t="s">
        <v>15</v>
      </c>
      <c r="D50" s="33" t="s">
        <v>20</v>
      </c>
      <c r="E50" s="1" t="s">
        <v>16</v>
      </c>
      <c r="F50" s="6" t="s">
        <v>15</v>
      </c>
      <c r="G50" s="6" t="s">
        <v>15</v>
      </c>
      <c r="H50" s="6" t="s">
        <v>20</v>
      </c>
      <c r="I50" s="73" t="s">
        <v>16</v>
      </c>
      <c r="J50" s="94">
        <v>11</v>
      </c>
      <c r="K50" s="94"/>
      <c r="L50" s="94"/>
      <c r="M50" s="3" t="s">
        <v>66</v>
      </c>
      <c r="N50" s="3"/>
      <c r="O50" s="73"/>
      <c r="P50" s="6" t="s">
        <v>29</v>
      </c>
      <c r="Q50" s="74" t="s">
        <v>232</v>
      </c>
      <c r="R50" s="22" t="s">
        <v>44</v>
      </c>
      <c r="S50" s="24">
        <v>16</v>
      </c>
      <c r="T50" s="22">
        <v>3.6</v>
      </c>
      <c r="U50" s="15">
        <f>S50*T50</f>
        <v>57.6</v>
      </c>
      <c r="V50" s="15"/>
      <c r="W50" s="22">
        <f t="shared" si="0"/>
        <v>57.6</v>
      </c>
      <c r="X50" s="24">
        <v>16</v>
      </c>
      <c r="Y50" s="22">
        <v>3.6</v>
      </c>
      <c r="Z50" s="15">
        <f>X50*Y50</f>
        <v>57.6</v>
      </c>
      <c r="AA50" s="15"/>
      <c r="AB50" s="22">
        <f t="shared" si="16"/>
        <v>57.6</v>
      </c>
      <c r="AC50" s="22"/>
      <c r="AD50" s="22">
        <v>0</v>
      </c>
      <c r="AE50" s="15">
        <v>19.7</v>
      </c>
      <c r="AF50" s="75"/>
      <c r="AG50" s="22">
        <f t="shared" si="14"/>
        <v>19.7</v>
      </c>
      <c r="AH50" s="22">
        <f t="shared" si="12"/>
        <v>0</v>
      </c>
      <c r="AI50" s="22"/>
      <c r="AJ50" s="7" t="str">
        <f t="shared" si="17"/>
        <v>Оказание услуг по скорой медицинской помощи</v>
      </c>
      <c r="AK50" s="6" t="s">
        <v>29</v>
      </c>
      <c r="AL50" s="22" t="str">
        <f>Q50</f>
        <v>Администрация г.Норильска
(МКУ "УСП")</v>
      </c>
      <c r="AM50" s="22"/>
      <c r="AN50" s="22">
        <v>0</v>
      </c>
      <c r="AO50" s="15">
        <v>19.7</v>
      </c>
      <c r="AP50" s="75"/>
      <c r="AQ50" s="22">
        <f t="shared" si="15"/>
        <v>19.7</v>
      </c>
      <c r="AR50" s="7"/>
      <c r="AS50" s="54"/>
      <c r="AT50" s="54"/>
      <c r="AU50" s="54"/>
    </row>
    <row r="51" spans="1:47" s="124" customFormat="1" ht="100.5" customHeight="1" x14ac:dyDescent="0.25">
      <c r="A51" s="46" t="s">
        <v>15</v>
      </c>
      <c r="B51" s="46" t="s">
        <v>15</v>
      </c>
      <c r="C51" s="46" t="s">
        <v>15</v>
      </c>
      <c r="D51" s="114" t="s">
        <v>20</v>
      </c>
      <c r="E51" s="115">
        <v>3</v>
      </c>
      <c r="F51" s="91" t="s">
        <v>15</v>
      </c>
      <c r="G51" s="91" t="s">
        <v>15</v>
      </c>
      <c r="H51" s="116" t="s">
        <v>20</v>
      </c>
      <c r="I51" s="117">
        <v>3</v>
      </c>
      <c r="J51" s="118"/>
      <c r="K51" s="118"/>
      <c r="L51" s="118"/>
      <c r="M51" s="119" t="s">
        <v>67</v>
      </c>
      <c r="N51" s="119"/>
      <c r="O51" s="120"/>
      <c r="P51" s="50" t="s">
        <v>181</v>
      </c>
      <c r="Q51" s="118"/>
      <c r="R51" s="121"/>
      <c r="S51" s="122"/>
      <c r="T51" s="121"/>
      <c r="U51" s="121">
        <f>U52+U53+U54+U55+U56+U63+U60+U64+U69</f>
        <v>3752.6320000000001</v>
      </c>
      <c r="V51" s="121"/>
      <c r="W51" s="18">
        <f t="shared" si="0"/>
        <v>3752.6320000000001</v>
      </c>
      <c r="X51" s="122"/>
      <c r="Y51" s="121"/>
      <c r="Z51" s="121">
        <f>Z52+Z53+Z54+Z55+Z56+Z63+Z60+Z64+Z69</f>
        <v>3752.6320000000001</v>
      </c>
      <c r="AA51" s="121"/>
      <c r="AB51" s="18">
        <f t="shared" si="16"/>
        <v>3752.6320000000001</v>
      </c>
      <c r="AC51" s="122"/>
      <c r="AD51" s="121"/>
      <c r="AE51" s="121">
        <f>AE52+AE53+AE54+AE55+AE56+AE63+AE60+AE64+AE69</f>
        <v>3703.7000000000003</v>
      </c>
      <c r="AF51" s="123"/>
      <c r="AG51" s="18">
        <f t="shared" si="14"/>
        <v>3703.7000000000003</v>
      </c>
      <c r="AH51" s="121">
        <f>AH52+AH53+AH54+AH55+AH56+AH63+AH60+AH64+AH69</f>
        <v>0</v>
      </c>
      <c r="AI51" s="121"/>
      <c r="AJ51" s="53" t="str">
        <f t="shared" si="17"/>
        <v>Реализация мер по социальной поддержке реабилитированных граждан и граждан, пострадавших от политических репрессий</v>
      </c>
      <c r="AK51" s="50" t="s">
        <v>181</v>
      </c>
      <c r="AL51" s="22"/>
      <c r="AM51" s="122"/>
      <c r="AN51" s="121"/>
      <c r="AO51" s="121">
        <f>AO52+AO53+AO54+AO55+AO56+AO63+AO60+AO64+AO69</f>
        <v>3703.7000000000003</v>
      </c>
      <c r="AP51" s="123"/>
      <c r="AQ51" s="18">
        <f t="shared" si="15"/>
        <v>3703.7000000000003</v>
      </c>
      <c r="AR51" s="8"/>
      <c r="AS51" s="54"/>
      <c r="AT51" s="54"/>
      <c r="AU51" s="54"/>
    </row>
    <row r="52" spans="1:47" s="76" customFormat="1" ht="74.25" customHeight="1" x14ac:dyDescent="0.25">
      <c r="A52" s="33" t="s">
        <v>15</v>
      </c>
      <c r="B52" s="33" t="s">
        <v>15</v>
      </c>
      <c r="C52" s="33" t="s">
        <v>15</v>
      </c>
      <c r="D52" s="1" t="s">
        <v>20</v>
      </c>
      <c r="E52" s="1" t="s">
        <v>15</v>
      </c>
      <c r="F52" s="6" t="s">
        <v>15</v>
      </c>
      <c r="G52" s="6" t="s">
        <v>15</v>
      </c>
      <c r="H52" s="73" t="s">
        <v>20</v>
      </c>
      <c r="I52" s="73" t="s">
        <v>15</v>
      </c>
      <c r="J52" s="94">
        <v>1</v>
      </c>
      <c r="K52" s="94"/>
      <c r="L52" s="94"/>
      <c r="M52" s="3" t="s">
        <v>68</v>
      </c>
      <c r="N52" s="3" t="s">
        <v>202</v>
      </c>
      <c r="O52" s="73" t="s">
        <v>187</v>
      </c>
      <c r="P52" s="6" t="s">
        <v>29</v>
      </c>
      <c r="Q52" s="74" t="s">
        <v>232</v>
      </c>
      <c r="R52" s="22" t="s">
        <v>19</v>
      </c>
      <c r="S52" s="24">
        <v>15</v>
      </c>
      <c r="T52" s="22">
        <v>1</v>
      </c>
      <c r="U52" s="15">
        <f>S52*T52</f>
        <v>15</v>
      </c>
      <c r="V52" s="15"/>
      <c r="W52" s="22">
        <f t="shared" si="0"/>
        <v>15</v>
      </c>
      <c r="X52" s="24">
        <v>15</v>
      </c>
      <c r="Y52" s="22">
        <v>1</v>
      </c>
      <c r="Z52" s="15">
        <f>X52*Y52</f>
        <v>15</v>
      </c>
      <c r="AA52" s="15"/>
      <c r="AB52" s="22">
        <f t="shared" si="16"/>
        <v>15</v>
      </c>
      <c r="AC52" s="24">
        <v>15</v>
      </c>
      <c r="AD52" s="22">
        <v>1</v>
      </c>
      <c r="AE52" s="15">
        <f>AC52*AD52</f>
        <v>15</v>
      </c>
      <c r="AF52" s="75"/>
      <c r="AG52" s="22">
        <f t="shared" si="14"/>
        <v>15</v>
      </c>
      <c r="AH52" s="22">
        <f t="shared" ref="AH52:AH68" si="18">AQ52-AG52</f>
        <v>0</v>
      </c>
      <c r="AI52" s="22"/>
      <c r="AJ52" s="7" t="str">
        <f t="shared" si="17"/>
        <v>Оказание материальной помощи реабилитированным гражданам в возрасте  70 лет и старше в связи с юбилеем Дня рождения</v>
      </c>
      <c r="AK52" s="6" t="s">
        <v>29</v>
      </c>
      <c r="AL52" s="22" t="str">
        <f>Q52</f>
        <v>Администрация г.Норильска
(МКУ "УСП")</v>
      </c>
      <c r="AM52" s="24">
        <v>15</v>
      </c>
      <c r="AN52" s="22">
        <v>1</v>
      </c>
      <c r="AO52" s="15">
        <f>AM52*AN52</f>
        <v>15</v>
      </c>
      <c r="AP52" s="75"/>
      <c r="AQ52" s="22">
        <f t="shared" si="15"/>
        <v>15</v>
      </c>
      <c r="AR52" s="8"/>
      <c r="AS52" s="54"/>
      <c r="AT52" s="54"/>
      <c r="AU52" s="54"/>
    </row>
    <row r="53" spans="1:47" s="76" customFormat="1" ht="81.75" customHeight="1" x14ac:dyDescent="0.25">
      <c r="A53" s="33" t="s">
        <v>15</v>
      </c>
      <c r="B53" s="33" t="s">
        <v>15</v>
      </c>
      <c r="C53" s="33" t="s">
        <v>15</v>
      </c>
      <c r="D53" s="1" t="s">
        <v>20</v>
      </c>
      <c r="E53" s="1" t="s">
        <v>15</v>
      </c>
      <c r="F53" s="6" t="s">
        <v>15</v>
      </c>
      <c r="G53" s="6" t="s">
        <v>15</v>
      </c>
      <c r="H53" s="73" t="s">
        <v>20</v>
      </c>
      <c r="I53" s="73" t="s">
        <v>15</v>
      </c>
      <c r="J53" s="94">
        <v>2</v>
      </c>
      <c r="K53" s="94"/>
      <c r="L53" s="94"/>
      <c r="M53" s="3" t="s">
        <v>69</v>
      </c>
      <c r="N53" s="3" t="s">
        <v>203</v>
      </c>
      <c r="O53" s="73" t="s">
        <v>188</v>
      </c>
      <c r="P53" s="6" t="s">
        <v>29</v>
      </c>
      <c r="Q53" s="74" t="s">
        <v>232</v>
      </c>
      <c r="R53" s="22"/>
      <c r="S53" s="24"/>
      <c r="T53" s="22"/>
      <c r="U53" s="15">
        <v>25</v>
      </c>
      <c r="V53" s="15"/>
      <c r="W53" s="22">
        <f t="shared" si="0"/>
        <v>25</v>
      </c>
      <c r="X53" s="24"/>
      <c r="Y53" s="22"/>
      <c r="Z53" s="15">
        <v>25</v>
      </c>
      <c r="AA53" s="15"/>
      <c r="AB53" s="22">
        <f t="shared" si="16"/>
        <v>25</v>
      </c>
      <c r="AC53" s="24"/>
      <c r="AD53" s="22"/>
      <c r="AE53" s="15">
        <v>5</v>
      </c>
      <c r="AF53" s="75"/>
      <c r="AG53" s="22">
        <f t="shared" si="14"/>
        <v>5</v>
      </c>
      <c r="AH53" s="22">
        <f t="shared" si="18"/>
        <v>0</v>
      </c>
      <c r="AI53" s="22"/>
      <c r="AJ53" s="7" t="str">
        <f t="shared" si="17"/>
        <v>Расходы на приобретение венков, цветов для проведения ритуальных мероприятий при погребении умерших реабилитированных граждан</v>
      </c>
      <c r="AK53" s="6" t="s">
        <v>29</v>
      </c>
      <c r="AL53" s="22" t="str">
        <f>Q53</f>
        <v>Администрация г.Норильска
(МКУ "УСП")</v>
      </c>
      <c r="AM53" s="24"/>
      <c r="AN53" s="22"/>
      <c r="AO53" s="15">
        <v>5</v>
      </c>
      <c r="AP53" s="75"/>
      <c r="AQ53" s="22">
        <f t="shared" si="15"/>
        <v>5</v>
      </c>
      <c r="AR53" s="8"/>
      <c r="AS53" s="54"/>
      <c r="AT53" s="54"/>
      <c r="AU53" s="54"/>
    </row>
    <row r="54" spans="1:47" s="76" customFormat="1" ht="77.25" customHeight="1" x14ac:dyDescent="0.25">
      <c r="A54" s="33" t="s">
        <v>15</v>
      </c>
      <c r="B54" s="33" t="s">
        <v>15</v>
      </c>
      <c r="C54" s="33" t="s">
        <v>15</v>
      </c>
      <c r="D54" s="1" t="s">
        <v>20</v>
      </c>
      <c r="E54" s="1" t="s">
        <v>15</v>
      </c>
      <c r="F54" s="6" t="s">
        <v>15</v>
      </c>
      <c r="G54" s="6" t="s">
        <v>15</v>
      </c>
      <c r="H54" s="73" t="s">
        <v>20</v>
      </c>
      <c r="I54" s="73" t="s">
        <v>15</v>
      </c>
      <c r="J54" s="94">
        <v>3</v>
      </c>
      <c r="K54" s="94"/>
      <c r="L54" s="94"/>
      <c r="M54" s="3" t="s">
        <v>70</v>
      </c>
      <c r="N54" s="3" t="s">
        <v>202</v>
      </c>
      <c r="O54" s="73" t="s">
        <v>187</v>
      </c>
      <c r="P54" s="74" t="s">
        <v>71</v>
      </c>
      <c r="Q54" s="74" t="s">
        <v>232</v>
      </c>
      <c r="R54" s="22" t="s">
        <v>19</v>
      </c>
      <c r="S54" s="24">
        <v>80</v>
      </c>
      <c r="T54" s="22">
        <v>3.45</v>
      </c>
      <c r="U54" s="15">
        <v>3264</v>
      </c>
      <c r="V54" s="15"/>
      <c r="W54" s="22">
        <f t="shared" si="0"/>
        <v>3264</v>
      </c>
      <c r="X54" s="24">
        <v>80</v>
      </c>
      <c r="Y54" s="22">
        <v>3.45</v>
      </c>
      <c r="Z54" s="15">
        <v>3264</v>
      </c>
      <c r="AA54" s="15"/>
      <c r="AB54" s="22">
        <f t="shared" si="16"/>
        <v>3264</v>
      </c>
      <c r="AC54" s="24">
        <v>80</v>
      </c>
      <c r="AD54" s="22">
        <v>3.45</v>
      </c>
      <c r="AE54" s="15">
        <f>AC54*AD54*12</f>
        <v>3312</v>
      </c>
      <c r="AF54" s="75"/>
      <c r="AG54" s="22">
        <f t="shared" si="14"/>
        <v>3312</v>
      </c>
      <c r="AH54" s="22">
        <f t="shared" si="18"/>
        <v>0</v>
      </c>
      <c r="AI54" s="22"/>
      <c r="AJ54" s="7" t="str">
        <f t="shared" si="17"/>
        <v>Материальная помощь в виде ежемесячной фиксированной выплаты  в размере 3450,0 рублей (с учетом НДФЛ) реабилитированным гражданам из числа неработающих пенсионеров</v>
      </c>
      <c r="AK54" s="74" t="s">
        <v>71</v>
      </c>
      <c r="AL54" s="22" t="str">
        <f>Q54</f>
        <v>Администрация г.Норильска
(МКУ "УСП")</v>
      </c>
      <c r="AM54" s="24">
        <v>80</v>
      </c>
      <c r="AN54" s="22">
        <v>3.45</v>
      </c>
      <c r="AO54" s="15">
        <f>AM54*AN54*12</f>
        <v>3312</v>
      </c>
      <c r="AP54" s="75"/>
      <c r="AQ54" s="22">
        <f t="shared" si="15"/>
        <v>3312</v>
      </c>
      <c r="AR54" s="8"/>
      <c r="AS54" s="54"/>
      <c r="AT54" s="54"/>
      <c r="AU54" s="54"/>
    </row>
    <row r="55" spans="1:47" s="76" customFormat="1" ht="77.25" hidden="1" customHeight="1" x14ac:dyDescent="0.25">
      <c r="A55" s="33" t="s">
        <v>15</v>
      </c>
      <c r="B55" s="33" t="s">
        <v>15</v>
      </c>
      <c r="C55" s="33" t="s">
        <v>15</v>
      </c>
      <c r="D55" s="1" t="s">
        <v>20</v>
      </c>
      <c r="E55" s="1" t="s">
        <v>15</v>
      </c>
      <c r="F55" s="6" t="s">
        <v>15</v>
      </c>
      <c r="G55" s="6" t="s">
        <v>15</v>
      </c>
      <c r="H55" s="73" t="s">
        <v>20</v>
      </c>
      <c r="I55" s="73" t="s">
        <v>15</v>
      </c>
      <c r="J55" s="94">
        <v>4</v>
      </c>
      <c r="K55" s="94"/>
      <c r="L55" s="94"/>
      <c r="M55" s="125" t="s">
        <v>72</v>
      </c>
      <c r="N55" s="125"/>
      <c r="O55" s="126"/>
      <c r="P55" s="6" t="s">
        <v>29</v>
      </c>
      <c r="Q55" s="74" t="s">
        <v>232</v>
      </c>
      <c r="R55" s="22"/>
      <c r="S55" s="24"/>
      <c r="T55" s="22"/>
      <c r="U55" s="15">
        <v>10</v>
      </c>
      <c r="V55" s="15"/>
      <c r="W55" s="22">
        <f t="shared" si="0"/>
        <v>10</v>
      </c>
      <c r="X55" s="24"/>
      <c r="Y55" s="22"/>
      <c r="Z55" s="15">
        <v>10</v>
      </c>
      <c r="AA55" s="15"/>
      <c r="AB55" s="22">
        <f t="shared" si="16"/>
        <v>10</v>
      </c>
      <c r="AC55" s="24"/>
      <c r="AD55" s="22"/>
      <c r="AE55" s="15">
        <v>0</v>
      </c>
      <c r="AF55" s="75"/>
      <c r="AG55" s="22">
        <f t="shared" si="14"/>
        <v>0</v>
      </c>
      <c r="AH55" s="22">
        <f t="shared" si="18"/>
        <v>0</v>
      </c>
      <c r="AI55" s="22"/>
      <c r="AJ55" s="7" t="str">
        <f t="shared" si="17"/>
        <v>Расходы на приобретение открыток и конвертов для поздравления реабилитированных граждан с праздниками и юбилейными датами</v>
      </c>
      <c r="AK55" s="6" t="s">
        <v>29</v>
      </c>
      <c r="AL55" s="22" t="str">
        <f>Q55</f>
        <v>Администрация г.Норильска
(МКУ "УСП")</v>
      </c>
      <c r="AM55" s="24"/>
      <c r="AN55" s="22"/>
      <c r="AO55" s="15">
        <v>0</v>
      </c>
      <c r="AP55" s="75"/>
      <c r="AQ55" s="22">
        <f t="shared" si="15"/>
        <v>0</v>
      </c>
      <c r="AR55" s="8"/>
      <c r="AS55" s="54"/>
      <c r="AT55" s="54"/>
      <c r="AU55" s="54"/>
    </row>
    <row r="56" spans="1:47" s="76" customFormat="1" ht="48" customHeight="1" x14ac:dyDescent="0.25">
      <c r="A56" s="33" t="s">
        <v>15</v>
      </c>
      <c r="B56" s="33" t="s">
        <v>15</v>
      </c>
      <c r="C56" s="33" t="s">
        <v>15</v>
      </c>
      <c r="D56" s="1" t="s">
        <v>20</v>
      </c>
      <c r="E56" s="1" t="s">
        <v>15</v>
      </c>
      <c r="F56" s="6" t="s">
        <v>15</v>
      </c>
      <c r="G56" s="6" t="s">
        <v>15</v>
      </c>
      <c r="H56" s="73" t="s">
        <v>20</v>
      </c>
      <c r="I56" s="73" t="s">
        <v>15</v>
      </c>
      <c r="J56" s="94">
        <v>5</v>
      </c>
      <c r="K56" s="94"/>
      <c r="L56" s="94"/>
      <c r="M56" s="125" t="s">
        <v>73</v>
      </c>
      <c r="N56" s="125"/>
      <c r="O56" s="126"/>
      <c r="P56" s="6" t="s">
        <v>29</v>
      </c>
      <c r="Q56" s="256" t="s">
        <v>232</v>
      </c>
      <c r="R56" s="22"/>
      <c r="S56" s="24"/>
      <c r="T56" s="22"/>
      <c r="U56" s="15">
        <f>U57+U58+U59</f>
        <v>140.792</v>
      </c>
      <c r="V56" s="15"/>
      <c r="W56" s="22">
        <f t="shared" si="0"/>
        <v>140.792</v>
      </c>
      <c r="X56" s="24"/>
      <c r="Y56" s="22"/>
      <c r="Z56" s="15">
        <f>Z57+Z58+Z59</f>
        <v>140.792</v>
      </c>
      <c r="AA56" s="15"/>
      <c r="AB56" s="22">
        <f t="shared" si="16"/>
        <v>140.792</v>
      </c>
      <c r="AC56" s="24"/>
      <c r="AD56" s="22"/>
      <c r="AE56" s="15">
        <v>134.4</v>
      </c>
      <c r="AF56" s="75"/>
      <c r="AG56" s="22">
        <f t="shared" si="14"/>
        <v>134.4</v>
      </c>
      <c r="AH56" s="22">
        <f t="shared" si="18"/>
        <v>0</v>
      </c>
      <c r="AI56" s="22"/>
      <c r="AJ56" s="7" t="str">
        <f t="shared" si="17"/>
        <v>Организация выезда реабилитированных граждан пострадавших от политических репрессий на турбазу (4 поездки по 20 чел.)</v>
      </c>
      <c r="AK56" s="6" t="s">
        <v>29</v>
      </c>
      <c r="AL56" s="260" t="str">
        <f>Q56</f>
        <v>Администрация г.Норильска
(МКУ "УСП")</v>
      </c>
      <c r="AM56" s="24"/>
      <c r="AN56" s="22"/>
      <c r="AO56" s="15">
        <f>AO57+AO58+AO59</f>
        <v>134.4</v>
      </c>
      <c r="AP56" s="75"/>
      <c r="AQ56" s="22">
        <f t="shared" si="15"/>
        <v>134.4</v>
      </c>
      <c r="AR56" s="8"/>
      <c r="AS56" s="54"/>
      <c r="AT56" s="54"/>
      <c r="AU56" s="54"/>
    </row>
    <row r="57" spans="1:47" s="88" customFormat="1" ht="23.25" hidden="1" x14ac:dyDescent="0.25">
      <c r="A57" s="77" t="s">
        <v>15</v>
      </c>
      <c r="B57" s="79" t="s">
        <v>15</v>
      </c>
      <c r="C57" s="79" t="s">
        <v>15</v>
      </c>
      <c r="D57" s="80" t="s">
        <v>20</v>
      </c>
      <c r="E57" s="80" t="s">
        <v>15</v>
      </c>
      <c r="F57" s="110" t="s">
        <v>15</v>
      </c>
      <c r="G57" s="110" t="s">
        <v>15</v>
      </c>
      <c r="H57" s="83" t="s">
        <v>20</v>
      </c>
      <c r="I57" s="83" t="s">
        <v>15</v>
      </c>
      <c r="J57" s="96">
        <v>5</v>
      </c>
      <c r="K57" s="96">
        <v>1</v>
      </c>
      <c r="L57" s="96"/>
      <c r="M57" s="127" t="s">
        <v>62</v>
      </c>
      <c r="N57" s="127" t="s">
        <v>204</v>
      </c>
      <c r="O57" s="128" t="s">
        <v>205</v>
      </c>
      <c r="P57" s="84"/>
      <c r="Q57" s="256"/>
      <c r="R57" s="14" t="s">
        <v>44</v>
      </c>
      <c r="S57" s="5">
        <v>16</v>
      </c>
      <c r="T57" s="14">
        <v>1</v>
      </c>
      <c r="U57" s="86">
        <f>S57*T57</f>
        <v>16</v>
      </c>
      <c r="V57" s="86"/>
      <c r="W57" s="14">
        <f t="shared" si="0"/>
        <v>16</v>
      </c>
      <c r="X57" s="5">
        <v>16</v>
      </c>
      <c r="Y57" s="14">
        <v>1</v>
      </c>
      <c r="Z57" s="86">
        <f>X57*Y57</f>
        <v>16</v>
      </c>
      <c r="AA57" s="86"/>
      <c r="AB57" s="14">
        <f t="shared" si="16"/>
        <v>16</v>
      </c>
      <c r="AC57" s="5">
        <v>12</v>
      </c>
      <c r="AD57" s="14">
        <v>1</v>
      </c>
      <c r="AE57" s="86">
        <v>0</v>
      </c>
      <c r="AF57" s="87"/>
      <c r="AG57" s="14">
        <f t="shared" si="14"/>
        <v>0</v>
      </c>
      <c r="AH57" s="14">
        <f t="shared" si="18"/>
        <v>0</v>
      </c>
      <c r="AI57" s="14"/>
      <c r="AJ57" s="61" t="str">
        <f t="shared" si="17"/>
        <v>аренда турбазы</v>
      </c>
      <c r="AK57" s="84"/>
      <c r="AL57" s="261"/>
      <c r="AM57" s="5"/>
      <c r="AN57" s="14"/>
      <c r="AO57" s="86">
        <v>0</v>
      </c>
      <c r="AP57" s="87"/>
      <c r="AQ57" s="14">
        <f t="shared" si="15"/>
        <v>0</v>
      </c>
      <c r="AR57" s="8"/>
      <c r="AS57" s="54"/>
      <c r="AT57" s="54"/>
      <c r="AU57" s="54"/>
    </row>
    <row r="58" spans="1:47" s="88" customFormat="1" ht="23.25" x14ac:dyDescent="0.25">
      <c r="A58" s="77" t="s">
        <v>15</v>
      </c>
      <c r="B58" s="79" t="s">
        <v>15</v>
      </c>
      <c r="C58" s="79" t="s">
        <v>15</v>
      </c>
      <c r="D58" s="80" t="s">
        <v>20</v>
      </c>
      <c r="E58" s="80" t="s">
        <v>15</v>
      </c>
      <c r="F58" s="110" t="s">
        <v>15</v>
      </c>
      <c r="G58" s="110" t="s">
        <v>15</v>
      </c>
      <c r="H58" s="83" t="s">
        <v>20</v>
      </c>
      <c r="I58" s="83" t="s">
        <v>15</v>
      </c>
      <c r="J58" s="96">
        <v>5</v>
      </c>
      <c r="K58" s="96">
        <v>2</v>
      </c>
      <c r="L58" s="129"/>
      <c r="M58" s="127" t="s">
        <v>55</v>
      </c>
      <c r="N58" s="127" t="s">
        <v>206</v>
      </c>
      <c r="O58" s="128" t="s">
        <v>196</v>
      </c>
      <c r="P58" s="84"/>
      <c r="Q58" s="256"/>
      <c r="R58" s="14" t="s">
        <v>44</v>
      </c>
      <c r="S58" s="5">
        <v>17.88</v>
      </c>
      <c r="T58" s="14">
        <v>3.4</v>
      </c>
      <c r="U58" s="86">
        <f>S58*T58</f>
        <v>60.791999999999994</v>
      </c>
      <c r="V58" s="86"/>
      <c r="W58" s="14">
        <f t="shared" si="0"/>
        <v>60.791999999999994</v>
      </c>
      <c r="X58" s="5">
        <v>17.88</v>
      </c>
      <c r="Y58" s="14">
        <v>3.4</v>
      </c>
      <c r="Z58" s="86">
        <f>X58*Y58</f>
        <v>60.791999999999994</v>
      </c>
      <c r="AA58" s="86"/>
      <c r="AB58" s="14">
        <f t="shared" si="16"/>
        <v>60.791999999999994</v>
      </c>
      <c r="AC58" s="5">
        <v>12</v>
      </c>
      <c r="AD58" s="14">
        <f>AE58/AC58</f>
        <v>5.8666666666666671</v>
      </c>
      <c r="AE58" s="86">
        <v>70.400000000000006</v>
      </c>
      <c r="AF58" s="87"/>
      <c r="AG58" s="14">
        <f t="shared" si="14"/>
        <v>70.400000000000006</v>
      </c>
      <c r="AH58" s="14">
        <f t="shared" si="18"/>
        <v>0</v>
      </c>
      <c r="AI58" s="14"/>
      <c r="AJ58" s="61" t="str">
        <f t="shared" si="17"/>
        <v>транспортные расходы</v>
      </c>
      <c r="AK58" s="84"/>
      <c r="AL58" s="261"/>
      <c r="AM58" s="5">
        <v>12</v>
      </c>
      <c r="AN58" s="14">
        <f>AO58/AM58</f>
        <v>5.8666666666666671</v>
      </c>
      <c r="AO58" s="86">
        <v>70.400000000000006</v>
      </c>
      <c r="AP58" s="87"/>
      <c r="AQ58" s="14">
        <f t="shared" si="15"/>
        <v>70.400000000000006</v>
      </c>
      <c r="AR58" s="8"/>
      <c r="AS58" s="54"/>
      <c r="AT58" s="54"/>
      <c r="AU58" s="54"/>
    </row>
    <row r="59" spans="1:47" s="88" customFormat="1" ht="23.25" x14ac:dyDescent="0.25">
      <c r="A59" s="77" t="s">
        <v>15</v>
      </c>
      <c r="B59" s="79" t="s">
        <v>15</v>
      </c>
      <c r="C59" s="79" t="s">
        <v>15</v>
      </c>
      <c r="D59" s="80" t="s">
        <v>20</v>
      </c>
      <c r="E59" s="80" t="s">
        <v>15</v>
      </c>
      <c r="F59" s="110" t="s">
        <v>15</v>
      </c>
      <c r="G59" s="110" t="s">
        <v>15</v>
      </c>
      <c r="H59" s="83" t="s">
        <v>20</v>
      </c>
      <c r="I59" s="83" t="s">
        <v>15</v>
      </c>
      <c r="J59" s="96">
        <v>5</v>
      </c>
      <c r="K59" s="96">
        <v>3</v>
      </c>
      <c r="L59" s="129"/>
      <c r="M59" s="127" t="s">
        <v>63</v>
      </c>
      <c r="N59" s="127" t="s">
        <v>207</v>
      </c>
      <c r="O59" s="128" t="s">
        <v>185</v>
      </c>
      <c r="P59" s="84"/>
      <c r="Q59" s="256"/>
      <c r="R59" s="14" t="s">
        <v>19</v>
      </c>
      <c r="S59" s="5">
        <v>20</v>
      </c>
      <c r="T59" s="14">
        <v>0.8</v>
      </c>
      <c r="U59" s="86">
        <f>S59*T59*4</f>
        <v>64</v>
      </c>
      <c r="V59" s="86"/>
      <c r="W59" s="14">
        <f t="shared" si="0"/>
        <v>64</v>
      </c>
      <c r="X59" s="5">
        <v>20</v>
      </c>
      <c r="Y59" s="14">
        <v>0.8</v>
      </c>
      <c r="Z59" s="86">
        <f>X59*Y59*4</f>
        <v>64</v>
      </c>
      <c r="AA59" s="86"/>
      <c r="AB59" s="14">
        <f t="shared" si="16"/>
        <v>64</v>
      </c>
      <c r="AC59" s="5">
        <v>20</v>
      </c>
      <c r="AD59" s="14">
        <v>0.8</v>
      </c>
      <c r="AE59" s="86">
        <f>AC59*AD59*4</f>
        <v>64</v>
      </c>
      <c r="AF59" s="87"/>
      <c r="AG59" s="14">
        <f t="shared" si="14"/>
        <v>64</v>
      </c>
      <c r="AH59" s="14">
        <f t="shared" si="18"/>
        <v>0</v>
      </c>
      <c r="AI59" s="14"/>
      <c r="AJ59" s="61" t="str">
        <f t="shared" si="17"/>
        <v>организация питания</v>
      </c>
      <c r="AK59" s="84"/>
      <c r="AL59" s="262"/>
      <c r="AM59" s="5">
        <v>20</v>
      </c>
      <c r="AN59" s="14">
        <v>0.8</v>
      </c>
      <c r="AO59" s="86">
        <f>AM59*AN59*4</f>
        <v>64</v>
      </c>
      <c r="AP59" s="87"/>
      <c r="AQ59" s="14">
        <f t="shared" si="15"/>
        <v>64</v>
      </c>
      <c r="AR59" s="8"/>
      <c r="AS59" s="54"/>
      <c r="AT59" s="54"/>
      <c r="AU59" s="54"/>
    </row>
    <row r="60" spans="1:47" s="76" customFormat="1" ht="27" customHeight="1" x14ac:dyDescent="0.25">
      <c r="A60" s="33" t="s">
        <v>15</v>
      </c>
      <c r="B60" s="33" t="s">
        <v>15</v>
      </c>
      <c r="C60" s="33" t="s">
        <v>15</v>
      </c>
      <c r="D60" s="1" t="s">
        <v>20</v>
      </c>
      <c r="E60" s="1" t="s">
        <v>15</v>
      </c>
      <c r="F60" s="33" t="s">
        <v>15</v>
      </c>
      <c r="G60" s="33" t="s">
        <v>15</v>
      </c>
      <c r="H60" s="1" t="s">
        <v>20</v>
      </c>
      <c r="I60" s="1" t="s">
        <v>15</v>
      </c>
      <c r="J60" s="2">
        <v>6</v>
      </c>
      <c r="K60" s="2"/>
      <c r="L60" s="2"/>
      <c r="M60" s="125" t="s">
        <v>191</v>
      </c>
      <c r="N60" s="125"/>
      <c r="O60" s="126"/>
      <c r="P60" s="6" t="s">
        <v>29</v>
      </c>
      <c r="Q60" s="256" t="s">
        <v>232</v>
      </c>
      <c r="R60" s="22"/>
      <c r="S60" s="24"/>
      <c r="T60" s="22"/>
      <c r="U60" s="15">
        <f>U61+U62</f>
        <v>96</v>
      </c>
      <c r="V60" s="15"/>
      <c r="W60" s="22">
        <f t="shared" si="0"/>
        <v>96</v>
      </c>
      <c r="X60" s="24"/>
      <c r="Y60" s="22"/>
      <c r="Z60" s="15">
        <f>Z61+Z62</f>
        <v>96</v>
      </c>
      <c r="AA60" s="15"/>
      <c r="AB60" s="22">
        <f t="shared" si="16"/>
        <v>96</v>
      </c>
      <c r="AC60" s="24"/>
      <c r="AD60" s="22"/>
      <c r="AE60" s="15">
        <f>AE61+AE62</f>
        <v>147.30000000000001</v>
      </c>
      <c r="AF60" s="75"/>
      <c r="AG60" s="22">
        <f t="shared" si="14"/>
        <v>147.30000000000001</v>
      </c>
      <c r="AH60" s="22">
        <f t="shared" si="18"/>
        <v>0</v>
      </c>
      <c r="AI60" s="22"/>
      <c r="AJ60" s="61" t="str">
        <f t="shared" si="17"/>
        <v>Организация и проведение поездок на территории МО г.Норильска и г. Дудинка</v>
      </c>
      <c r="AK60" s="6" t="s">
        <v>29</v>
      </c>
      <c r="AL60" s="260" t="str">
        <f>Q60</f>
        <v>Администрация г.Норильска
(МКУ "УСП")</v>
      </c>
      <c r="AM60" s="24"/>
      <c r="AN60" s="22"/>
      <c r="AO60" s="15">
        <f>AO61+AO62</f>
        <v>147.30000000000001</v>
      </c>
      <c r="AP60" s="75"/>
      <c r="AQ60" s="22">
        <f t="shared" si="15"/>
        <v>147.30000000000001</v>
      </c>
      <c r="AR60" s="8"/>
      <c r="AS60" s="54"/>
      <c r="AT60" s="54"/>
      <c r="AU60" s="54"/>
    </row>
    <row r="61" spans="1:47" s="88" customFormat="1" ht="23.25" x14ac:dyDescent="0.25">
      <c r="A61" s="77" t="s">
        <v>15</v>
      </c>
      <c r="B61" s="79" t="s">
        <v>15</v>
      </c>
      <c r="C61" s="79" t="s">
        <v>15</v>
      </c>
      <c r="D61" s="80" t="s">
        <v>20</v>
      </c>
      <c r="E61" s="80" t="s">
        <v>15</v>
      </c>
      <c r="F61" s="79" t="s">
        <v>15</v>
      </c>
      <c r="G61" s="79" t="s">
        <v>15</v>
      </c>
      <c r="H61" s="80" t="s">
        <v>20</v>
      </c>
      <c r="I61" s="80" t="s">
        <v>15</v>
      </c>
      <c r="J61" s="81">
        <v>6</v>
      </c>
      <c r="K61" s="81">
        <v>1</v>
      </c>
      <c r="L61" s="81"/>
      <c r="M61" s="127" t="s">
        <v>55</v>
      </c>
      <c r="N61" s="127" t="s">
        <v>206</v>
      </c>
      <c r="O61" s="128" t="s">
        <v>196</v>
      </c>
      <c r="P61" s="84"/>
      <c r="Q61" s="256"/>
      <c r="R61" s="14" t="s">
        <v>44</v>
      </c>
      <c r="S61" s="5">
        <v>10.6</v>
      </c>
      <c r="T61" s="14">
        <v>3.4</v>
      </c>
      <c r="U61" s="86">
        <v>36</v>
      </c>
      <c r="V61" s="86"/>
      <c r="W61" s="14">
        <f t="shared" si="0"/>
        <v>36</v>
      </c>
      <c r="X61" s="5">
        <v>10.6</v>
      </c>
      <c r="Y61" s="14">
        <v>3.4</v>
      </c>
      <c r="Z61" s="86">
        <v>36</v>
      </c>
      <c r="AA61" s="86"/>
      <c r="AB61" s="14">
        <f t="shared" si="16"/>
        <v>36</v>
      </c>
      <c r="AC61" s="5">
        <v>16</v>
      </c>
      <c r="AD61" s="14">
        <f>AE61/AC61</f>
        <v>5.3312499999999998</v>
      </c>
      <c r="AE61" s="86">
        <v>85.3</v>
      </c>
      <c r="AF61" s="87"/>
      <c r="AG61" s="14">
        <f t="shared" si="14"/>
        <v>85.3</v>
      </c>
      <c r="AH61" s="14">
        <f t="shared" si="18"/>
        <v>0</v>
      </c>
      <c r="AI61" s="14"/>
      <c r="AJ61" s="61" t="str">
        <f t="shared" si="17"/>
        <v>транспортные расходы</v>
      </c>
      <c r="AK61" s="84"/>
      <c r="AL61" s="261"/>
      <c r="AM61" s="5">
        <v>16</v>
      </c>
      <c r="AN61" s="14">
        <f>AO61/AM61</f>
        <v>5.3312499999999998</v>
      </c>
      <c r="AO61" s="86">
        <v>85.3</v>
      </c>
      <c r="AP61" s="87"/>
      <c r="AQ61" s="14">
        <f t="shared" si="15"/>
        <v>85.3</v>
      </c>
      <c r="AR61" s="8"/>
      <c r="AS61" s="54"/>
      <c r="AT61" s="54"/>
      <c r="AU61" s="54"/>
    </row>
    <row r="62" spans="1:47" s="88" customFormat="1" ht="23.25" x14ac:dyDescent="0.25">
      <c r="A62" s="77" t="s">
        <v>15</v>
      </c>
      <c r="B62" s="79" t="s">
        <v>15</v>
      </c>
      <c r="C62" s="79" t="s">
        <v>15</v>
      </c>
      <c r="D62" s="80" t="s">
        <v>20</v>
      </c>
      <c r="E62" s="80" t="s">
        <v>15</v>
      </c>
      <c r="F62" s="79" t="s">
        <v>15</v>
      </c>
      <c r="G62" s="79" t="s">
        <v>15</v>
      </c>
      <c r="H62" s="80" t="s">
        <v>20</v>
      </c>
      <c r="I62" s="80" t="s">
        <v>15</v>
      </c>
      <c r="J62" s="81">
        <v>6</v>
      </c>
      <c r="K62" s="81">
        <v>2</v>
      </c>
      <c r="L62" s="81"/>
      <c r="M62" s="127" t="s">
        <v>74</v>
      </c>
      <c r="N62" s="127" t="s">
        <v>207</v>
      </c>
      <c r="O62" s="128" t="s">
        <v>185</v>
      </c>
      <c r="P62" s="84"/>
      <c r="Q62" s="256"/>
      <c r="R62" s="14" t="s">
        <v>19</v>
      </c>
      <c r="S62" s="5">
        <v>30</v>
      </c>
      <c r="T62" s="85">
        <v>1</v>
      </c>
      <c r="U62" s="86">
        <f>S62*T62*2</f>
        <v>60</v>
      </c>
      <c r="V62" s="86"/>
      <c r="W62" s="14">
        <f t="shared" si="0"/>
        <v>60</v>
      </c>
      <c r="X62" s="5">
        <v>30</v>
      </c>
      <c r="Y62" s="85">
        <v>1</v>
      </c>
      <c r="Z62" s="86">
        <f>X62*Y62*2</f>
        <v>60</v>
      </c>
      <c r="AA62" s="86"/>
      <c r="AB62" s="14">
        <f t="shared" si="16"/>
        <v>60</v>
      </c>
      <c r="AC62" s="5">
        <v>20</v>
      </c>
      <c r="AD62" s="85">
        <v>1.55</v>
      </c>
      <c r="AE62" s="86">
        <f>AC62*AD62*2</f>
        <v>62</v>
      </c>
      <c r="AF62" s="87"/>
      <c r="AG62" s="14">
        <f t="shared" si="14"/>
        <v>62</v>
      </c>
      <c r="AH62" s="14">
        <f t="shared" si="18"/>
        <v>0</v>
      </c>
      <c r="AI62" s="14"/>
      <c r="AJ62" s="61" t="str">
        <f t="shared" si="17"/>
        <v>организация питания (2 поездки по 30 чел.)</v>
      </c>
      <c r="AK62" s="84"/>
      <c r="AL62" s="262"/>
      <c r="AM62" s="5">
        <v>20</v>
      </c>
      <c r="AN62" s="85">
        <v>1.55</v>
      </c>
      <c r="AO62" s="86">
        <f>AM62*AN62*2</f>
        <v>62</v>
      </c>
      <c r="AP62" s="87"/>
      <c r="AQ62" s="14">
        <f t="shared" si="15"/>
        <v>62</v>
      </c>
      <c r="AR62" s="8"/>
      <c r="AS62" s="54"/>
      <c r="AT62" s="54"/>
      <c r="AU62" s="54"/>
    </row>
    <row r="63" spans="1:47" s="76" customFormat="1" ht="75.75" hidden="1" customHeight="1" x14ac:dyDescent="0.25">
      <c r="A63" s="33" t="s">
        <v>15</v>
      </c>
      <c r="B63" s="33" t="s">
        <v>15</v>
      </c>
      <c r="C63" s="33" t="s">
        <v>15</v>
      </c>
      <c r="D63" s="1" t="s">
        <v>20</v>
      </c>
      <c r="E63" s="1" t="s">
        <v>15</v>
      </c>
      <c r="F63" s="33" t="s">
        <v>15</v>
      </c>
      <c r="G63" s="33" t="s">
        <v>15</v>
      </c>
      <c r="H63" s="1" t="s">
        <v>20</v>
      </c>
      <c r="I63" s="1" t="s">
        <v>15</v>
      </c>
      <c r="J63" s="2">
        <v>7</v>
      </c>
      <c r="K63" s="2"/>
      <c r="L63" s="2"/>
      <c r="M63" s="3" t="s">
        <v>66</v>
      </c>
      <c r="N63" s="3" t="s">
        <v>207</v>
      </c>
      <c r="O63" s="73" t="s">
        <v>185</v>
      </c>
      <c r="P63" s="6" t="s">
        <v>29</v>
      </c>
      <c r="Q63" s="74" t="s">
        <v>232</v>
      </c>
      <c r="R63" s="22" t="s">
        <v>44</v>
      </c>
      <c r="S63" s="24">
        <v>14.15</v>
      </c>
      <c r="T63" s="130">
        <v>3.6</v>
      </c>
      <c r="U63" s="15">
        <f>S63*T63</f>
        <v>50.940000000000005</v>
      </c>
      <c r="V63" s="131"/>
      <c r="W63" s="22">
        <f t="shared" si="0"/>
        <v>50.940000000000005</v>
      </c>
      <c r="X63" s="24">
        <v>14.15</v>
      </c>
      <c r="Y63" s="130">
        <v>3.6</v>
      </c>
      <c r="Z63" s="15">
        <f>X63*Y63</f>
        <v>50.940000000000005</v>
      </c>
      <c r="AA63" s="131"/>
      <c r="AB63" s="22">
        <f t="shared" si="16"/>
        <v>50.940000000000005</v>
      </c>
      <c r="AC63" s="24">
        <v>12</v>
      </c>
      <c r="AD63" s="130">
        <v>4.7</v>
      </c>
      <c r="AE63" s="15">
        <v>0</v>
      </c>
      <c r="AF63" s="75"/>
      <c r="AG63" s="22">
        <f t="shared" si="14"/>
        <v>0</v>
      </c>
      <c r="AH63" s="22">
        <f t="shared" si="18"/>
        <v>0</v>
      </c>
      <c r="AI63" s="22"/>
      <c r="AJ63" s="7" t="str">
        <f t="shared" si="17"/>
        <v>Оказание услуг по скорой медицинской помощи</v>
      </c>
      <c r="AK63" s="6" t="s">
        <v>29</v>
      </c>
      <c r="AL63" s="22" t="str">
        <f t="shared" ref="AL63:AL70" si="19">Q63</f>
        <v>Администрация г.Норильска
(МКУ "УСП")</v>
      </c>
      <c r="AM63" s="24"/>
      <c r="AN63" s="130"/>
      <c r="AO63" s="15">
        <v>0</v>
      </c>
      <c r="AP63" s="75"/>
      <c r="AQ63" s="22">
        <f t="shared" si="15"/>
        <v>0</v>
      </c>
      <c r="AR63" s="8" t="s">
        <v>240</v>
      </c>
      <c r="AS63" s="54"/>
      <c r="AT63" s="54"/>
      <c r="AU63" s="54"/>
    </row>
    <row r="64" spans="1:47" s="76" customFormat="1" ht="47.25" hidden="1" customHeight="1" x14ac:dyDescent="0.25">
      <c r="A64" s="33" t="s">
        <v>15</v>
      </c>
      <c r="B64" s="33" t="s">
        <v>15</v>
      </c>
      <c r="C64" s="33" t="s">
        <v>15</v>
      </c>
      <c r="D64" s="1" t="s">
        <v>20</v>
      </c>
      <c r="E64" s="1" t="s">
        <v>15</v>
      </c>
      <c r="F64" s="33" t="s">
        <v>15</v>
      </c>
      <c r="G64" s="33" t="s">
        <v>15</v>
      </c>
      <c r="H64" s="1" t="s">
        <v>20</v>
      </c>
      <c r="I64" s="1" t="s">
        <v>15</v>
      </c>
      <c r="J64" s="2">
        <v>8</v>
      </c>
      <c r="K64" s="2"/>
      <c r="L64" s="2"/>
      <c r="M64" s="125" t="s">
        <v>75</v>
      </c>
      <c r="N64" s="125"/>
      <c r="O64" s="126"/>
      <c r="P64" s="6" t="s">
        <v>29</v>
      </c>
      <c r="Q64" s="74"/>
      <c r="R64" s="22"/>
      <c r="S64" s="24"/>
      <c r="T64" s="130"/>
      <c r="U64" s="15">
        <f>U65+U66+U67+U68</f>
        <v>45.900000000000006</v>
      </c>
      <c r="V64" s="131"/>
      <c r="W64" s="22">
        <f>U64</f>
        <v>45.900000000000006</v>
      </c>
      <c r="X64" s="24"/>
      <c r="Y64" s="130"/>
      <c r="Z64" s="15">
        <f>Z65+Z66+Z67+Z68</f>
        <v>45.900000000000006</v>
      </c>
      <c r="AA64" s="131"/>
      <c r="AB64" s="22">
        <f>Z64</f>
        <v>45.900000000000006</v>
      </c>
      <c r="AC64" s="24"/>
      <c r="AD64" s="130"/>
      <c r="AE64" s="15">
        <v>0</v>
      </c>
      <c r="AF64" s="75"/>
      <c r="AG64" s="22">
        <v>0</v>
      </c>
      <c r="AH64" s="22">
        <f t="shared" si="18"/>
        <v>0</v>
      </c>
      <c r="AI64" s="22"/>
      <c r="AJ64" s="7" t="str">
        <f t="shared" si="17"/>
        <v>Организация поездки для посещения мемориального комплекса в память о погибших политзаключённых (р-он озера Лама, Дом отдыха)</v>
      </c>
      <c r="AK64" s="6" t="s">
        <v>29</v>
      </c>
      <c r="AL64" s="22">
        <f t="shared" si="19"/>
        <v>0</v>
      </c>
      <c r="AM64" s="24"/>
      <c r="AN64" s="130"/>
      <c r="AO64" s="15">
        <v>0</v>
      </c>
      <c r="AP64" s="75"/>
      <c r="AQ64" s="22">
        <v>0</v>
      </c>
      <c r="AR64" s="8"/>
      <c r="AS64" s="54"/>
      <c r="AT64" s="54"/>
      <c r="AU64" s="54"/>
    </row>
    <row r="65" spans="1:47" s="97" customFormat="1" ht="32.25" hidden="1" customHeight="1" x14ac:dyDescent="0.25">
      <c r="A65" s="33" t="s">
        <v>15</v>
      </c>
      <c r="B65" s="33" t="s">
        <v>15</v>
      </c>
      <c r="C65" s="33" t="s">
        <v>15</v>
      </c>
      <c r="D65" s="1" t="s">
        <v>20</v>
      </c>
      <c r="E65" s="1" t="s">
        <v>15</v>
      </c>
      <c r="F65" s="33" t="s">
        <v>15</v>
      </c>
      <c r="G65" s="33" t="s">
        <v>15</v>
      </c>
      <c r="H65" s="1" t="s">
        <v>20</v>
      </c>
      <c r="I65" s="1" t="s">
        <v>15</v>
      </c>
      <c r="J65" s="81">
        <v>8</v>
      </c>
      <c r="K65" s="81">
        <v>1</v>
      </c>
      <c r="L65" s="81"/>
      <c r="M65" s="127" t="s">
        <v>62</v>
      </c>
      <c r="N65" s="127"/>
      <c r="O65" s="128"/>
      <c r="P65" s="6" t="s">
        <v>29</v>
      </c>
      <c r="Q65" s="84"/>
      <c r="R65" s="14" t="s">
        <v>19</v>
      </c>
      <c r="S65" s="5"/>
      <c r="T65" s="14"/>
      <c r="U65" s="86"/>
      <c r="V65" s="132"/>
      <c r="W65" s="22">
        <f>U65</f>
        <v>0</v>
      </c>
      <c r="X65" s="5"/>
      <c r="Y65" s="14"/>
      <c r="Z65" s="86"/>
      <c r="AA65" s="132"/>
      <c r="AB65" s="22">
        <f>Z65</f>
        <v>0</v>
      </c>
      <c r="AC65" s="5"/>
      <c r="AD65" s="14"/>
      <c r="AE65" s="86">
        <v>0</v>
      </c>
      <c r="AF65" s="87"/>
      <c r="AG65" s="22">
        <v>0</v>
      </c>
      <c r="AH65" s="22">
        <f t="shared" si="18"/>
        <v>0</v>
      </c>
      <c r="AI65" s="22"/>
      <c r="AJ65" s="7" t="str">
        <f t="shared" si="17"/>
        <v>аренда турбазы</v>
      </c>
      <c r="AK65" s="6" t="s">
        <v>29</v>
      </c>
      <c r="AL65" s="22">
        <f t="shared" si="19"/>
        <v>0</v>
      </c>
      <c r="AM65" s="5"/>
      <c r="AN65" s="14"/>
      <c r="AO65" s="86">
        <v>0</v>
      </c>
      <c r="AP65" s="87"/>
      <c r="AQ65" s="22">
        <v>0</v>
      </c>
      <c r="AR65" s="8"/>
      <c r="AS65" s="54"/>
      <c r="AT65" s="54"/>
      <c r="AU65" s="54"/>
    </row>
    <row r="66" spans="1:47" s="97" customFormat="1" ht="24.75" hidden="1" customHeight="1" x14ac:dyDescent="0.25">
      <c r="A66" s="33" t="s">
        <v>15</v>
      </c>
      <c r="B66" s="33" t="s">
        <v>15</v>
      </c>
      <c r="C66" s="33" t="s">
        <v>15</v>
      </c>
      <c r="D66" s="1" t="s">
        <v>20</v>
      </c>
      <c r="E66" s="1" t="s">
        <v>15</v>
      </c>
      <c r="F66" s="33" t="s">
        <v>15</v>
      </c>
      <c r="G66" s="33" t="s">
        <v>15</v>
      </c>
      <c r="H66" s="1" t="s">
        <v>20</v>
      </c>
      <c r="I66" s="1" t="s">
        <v>15</v>
      </c>
      <c r="J66" s="81">
        <v>8</v>
      </c>
      <c r="K66" s="81">
        <v>2</v>
      </c>
      <c r="L66" s="81"/>
      <c r="M66" s="127" t="s">
        <v>55</v>
      </c>
      <c r="N66" s="127"/>
      <c r="O66" s="128"/>
      <c r="P66" s="6" t="s">
        <v>29</v>
      </c>
      <c r="Q66" s="84"/>
      <c r="R66" s="14" t="s">
        <v>33</v>
      </c>
      <c r="S66" s="5">
        <v>3.8</v>
      </c>
      <c r="T66" s="14">
        <v>3.4</v>
      </c>
      <c r="U66" s="86">
        <v>13</v>
      </c>
      <c r="V66" s="132"/>
      <c r="W66" s="22">
        <f>U66</f>
        <v>13</v>
      </c>
      <c r="X66" s="14">
        <v>3.8</v>
      </c>
      <c r="Y66" s="14">
        <v>3.4</v>
      </c>
      <c r="Z66" s="86">
        <v>13</v>
      </c>
      <c r="AA66" s="132"/>
      <c r="AB66" s="22">
        <f>Z66</f>
        <v>13</v>
      </c>
      <c r="AC66" s="5"/>
      <c r="AD66" s="14"/>
      <c r="AE66" s="86">
        <v>0</v>
      </c>
      <c r="AF66" s="87"/>
      <c r="AG66" s="22">
        <v>0</v>
      </c>
      <c r="AH66" s="22">
        <f t="shared" si="18"/>
        <v>0</v>
      </c>
      <c r="AI66" s="22"/>
      <c r="AJ66" s="7" t="str">
        <f t="shared" si="17"/>
        <v>транспортные расходы</v>
      </c>
      <c r="AK66" s="6" t="s">
        <v>29</v>
      </c>
      <c r="AL66" s="22">
        <f t="shared" si="19"/>
        <v>0</v>
      </c>
      <c r="AM66" s="5"/>
      <c r="AN66" s="14"/>
      <c r="AO66" s="86">
        <v>0</v>
      </c>
      <c r="AP66" s="87"/>
      <c r="AQ66" s="22">
        <v>0</v>
      </c>
      <c r="AR66" s="8"/>
      <c r="AS66" s="54"/>
      <c r="AT66" s="54"/>
      <c r="AU66" s="54"/>
    </row>
    <row r="67" spans="1:47" s="97" customFormat="1" ht="29.25" hidden="1" customHeight="1" x14ac:dyDescent="0.25">
      <c r="A67" s="33" t="s">
        <v>15</v>
      </c>
      <c r="B67" s="33" t="s">
        <v>15</v>
      </c>
      <c r="C67" s="33" t="s">
        <v>15</v>
      </c>
      <c r="D67" s="1" t="s">
        <v>20</v>
      </c>
      <c r="E67" s="1" t="s">
        <v>15</v>
      </c>
      <c r="F67" s="33" t="s">
        <v>15</v>
      </c>
      <c r="G67" s="33" t="s">
        <v>15</v>
      </c>
      <c r="H67" s="1" t="s">
        <v>20</v>
      </c>
      <c r="I67" s="1" t="s">
        <v>15</v>
      </c>
      <c r="J67" s="81">
        <v>8</v>
      </c>
      <c r="K67" s="81">
        <v>3</v>
      </c>
      <c r="L67" s="81"/>
      <c r="M67" s="127" t="s">
        <v>63</v>
      </c>
      <c r="N67" s="127"/>
      <c r="O67" s="128"/>
      <c r="P67" s="6" t="s">
        <v>29</v>
      </c>
      <c r="Q67" s="84"/>
      <c r="R67" s="14" t="s">
        <v>19</v>
      </c>
      <c r="S67" s="5">
        <v>25</v>
      </c>
      <c r="T67" s="14">
        <f>U67/S67</f>
        <v>1.0680000000000001</v>
      </c>
      <c r="U67" s="86">
        <v>26.7</v>
      </c>
      <c r="V67" s="132"/>
      <c r="W67" s="22">
        <f>U67</f>
        <v>26.7</v>
      </c>
      <c r="X67" s="5">
        <v>25</v>
      </c>
      <c r="Y67" s="14">
        <f>Z67/X67</f>
        <v>1.0680000000000001</v>
      </c>
      <c r="Z67" s="86">
        <v>26.7</v>
      </c>
      <c r="AA67" s="132"/>
      <c r="AB67" s="22">
        <f>Z67</f>
        <v>26.7</v>
      </c>
      <c r="AC67" s="5"/>
      <c r="AD67" s="14"/>
      <c r="AE67" s="86">
        <v>0</v>
      </c>
      <c r="AF67" s="87"/>
      <c r="AG67" s="22">
        <v>0</v>
      </c>
      <c r="AH67" s="22">
        <f t="shared" si="18"/>
        <v>0</v>
      </c>
      <c r="AI67" s="22"/>
      <c r="AJ67" s="7" t="str">
        <f t="shared" si="17"/>
        <v>организация питания</v>
      </c>
      <c r="AK67" s="6" t="s">
        <v>29</v>
      </c>
      <c r="AL67" s="22">
        <f t="shared" si="19"/>
        <v>0</v>
      </c>
      <c r="AM67" s="5"/>
      <c r="AN67" s="14"/>
      <c r="AO67" s="86">
        <v>0</v>
      </c>
      <c r="AP67" s="87"/>
      <c r="AQ67" s="22">
        <v>0</v>
      </c>
      <c r="AR67" s="8"/>
      <c r="AS67" s="54"/>
      <c r="AT67" s="54"/>
      <c r="AU67" s="54"/>
    </row>
    <row r="68" spans="1:47" s="97" customFormat="1" ht="29.25" hidden="1" customHeight="1" x14ac:dyDescent="0.25">
      <c r="A68" s="33"/>
      <c r="B68" s="33"/>
      <c r="C68" s="33"/>
      <c r="D68" s="1"/>
      <c r="E68" s="1"/>
      <c r="F68" s="33" t="s">
        <v>15</v>
      </c>
      <c r="G68" s="33" t="s">
        <v>15</v>
      </c>
      <c r="H68" s="1" t="s">
        <v>20</v>
      </c>
      <c r="I68" s="1" t="s">
        <v>15</v>
      </c>
      <c r="J68" s="81">
        <v>8</v>
      </c>
      <c r="K68" s="81">
        <v>4</v>
      </c>
      <c r="L68" s="81"/>
      <c r="M68" s="127" t="s">
        <v>52</v>
      </c>
      <c r="N68" s="127"/>
      <c r="O68" s="128"/>
      <c r="P68" s="6" t="s">
        <v>29</v>
      </c>
      <c r="Q68" s="84"/>
      <c r="R68" s="14" t="s">
        <v>33</v>
      </c>
      <c r="S68" s="5">
        <v>50</v>
      </c>
      <c r="T68" s="14">
        <v>0.124</v>
      </c>
      <c r="U68" s="86">
        <f>S68*T68</f>
        <v>6.2</v>
      </c>
      <c r="V68" s="132"/>
      <c r="W68" s="22"/>
      <c r="X68" s="5">
        <v>50</v>
      </c>
      <c r="Y68" s="14">
        <v>0.124</v>
      </c>
      <c r="Z68" s="86">
        <f>X68*Y68</f>
        <v>6.2</v>
      </c>
      <c r="AA68" s="132"/>
      <c r="AB68" s="22">
        <f>Z68</f>
        <v>6.2</v>
      </c>
      <c r="AC68" s="5"/>
      <c r="AD68" s="14"/>
      <c r="AE68" s="86">
        <v>0</v>
      </c>
      <c r="AF68" s="87"/>
      <c r="AG68" s="22">
        <v>0</v>
      </c>
      <c r="AH68" s="22">
        <f t="shared" si="18"/>
        <v>0</v>
      </c>
      <c r="AI68" s="22"/>
      <c r="AJ68" s="7" t="str">
        <f t="shared" si="17"/>
        <v>цветы</v>
      </c>
      <c r="AK68" s="6" t="s">
        <v>29</v>
      </c>
      <c r="AL68" s="22">
        <f t="shared" si="19"/>
        <v>0</v>
      </c>
      <c r="AM68" s="5"/>
      <c r="AN68" s="14"/>
      <c r="AO68" s="86">
        <v>0</v>
      </c>
      <c r="AP68" s="87"/>
      <c r="AQ68" s="22">
        <v>0</v>
      </c>
      <c r="AR68" s="8"/>
      <c r="AS68" s="54"/>
      <c r="AT68" s="54"/>
      <c r="AU68" s="54"/>
    </row>
    <row r="69" spans="1:47" s="97" customFormat="1" ht="46.5" x14ac:dyDescent="0.25">
      <c r="A69" s="33"/>
      <c r="B69" s="33"/>
      <c r="C69" s="33"/>
      <c r="D69" s="1"/>
      <c r="E69" s="1"/>
      <c r="F69" s="33" t="s">
        <v>15</v>
      </c>
      <c r="G69" s="33" t="s">
        <v>15</v>
      </c>
      <c r="H69" s="1" t="s">
        <v>20</v>
      </c>
      <c r="I69" s="1" t="s">
        <v>15</v>
      </c>
      <c r="J69" s="81">
        <v>9</v>
      </c>
      <c r="K69" s="81"/>
      <c r="L69" s="81"/>
      <c r="M69" s="125" t="s">
        <v>76</v>
      </c>
      <c r="N69" s="125" t="s">
        <v>207</v>
      </c>
      <c r="O69" s="126" t="s">
        <v>185</v>
      </c>
      <c r="P69" s="6" t="s">
        <v>29</v>
      </c>
      <c r="Q69" s="84"/>
      <c r="R69" s="14" t="s">
        <v>19</v>
      </c>
      <c r="S69" s="24">
        <v>30</v>
      </c>
      <c r="T69" s="22">
        <v>3.5</v>
      </c>
      <c r="U69" s="15">
        <f>S69*T69</f>
        <v>105</v>
      </c>
      <c r="V69" s="131"/>
      <c r="W69" s="22">
        <f>U69</f>
        <v>105</v>
      </c>
      <c r="X69" s="24">
        <v>30</v>
      </c>
      <c r="Y69" s="22">
        <v>3.5</v>
      </c>
      <c r="Z69" s="15">
        <f>X69*Y69</f>
        <v>105</v>
      </c>
      <c r="AA69" s="15">
        <v>105</v>
      </c>
      <c r="AB69" s="15">
        <v>105</v>
      </c>
      <c r="AC69" s="24">
        <v>20</v>
      </c>
      <c r="AD69" s="22">
        <v>4.5</v>
      </c>
      <c r="AE69" s="15">
        <f>AC69*AD69</f>
        <v>90</v>
      </c>
      <c r="AF69" s="75"/>
      <c r="AG69" s="15">
        <f>AE69</f>
        <v>90</v>
      </c>
      <c r="AH69" s="22">
        <v>0</v>
      </c>
      <c r="AI69" s="22"/>
      <c r="AJ69" s="7" t="str">
        <f t="shared" si="17"/>
        <v>Организация и проведение поминального обеда, посвященного дню Памяти жертв политических репрессий</v>
      </c>
      <c r="AK69" s="6" t="s">
        <v>29</v>
      </c>
      <c r="AL69" s="22">
        <f t="shared" si="19"/>
        <v>0</v>
      </c>
      <c r="AM69" s="24">
        <v>20</v>
      </c>
      <c r="AN69" s="22">
        <v>4.5</v>
      </c>
      <c r="AO69" s="15">
        <f>AM69*AN69</f>
        <v>90</v>
      </c>
      <c r="AP69" s="75"/>
      <c r="AQ69" s="15">
        <f>AO69</f>
        <v>90</v>
      </c>
      <c r="AR69" s="8"/>
      <c r="AS69" s="54"/>
      <c r="AT69" s="54"/>
      <c r="AU69" s="54"/>
    </row>
    <row r="70" spans="1:47" s="124" customFormat="1" ht="60.75" customHeight="1" x14ac:dyDescent="0.25">
      <c r="A70" s="46" t="s">
        <v>15</v>
      </c>
      <c r="B70" s="46" t="s">
        <v>15</v>
      </c>
      <c r="C70" s="46" t="s">
        <v>15</v>
      </c>
      <c r="D70" s="114" t="s">
        <v>20</v>
      </c>
      <c r="E70" s="115">
        <v>4</v>
      </c>
      <c r="F70" s="46" t="s">
        <v>15</v>
      </c>
      <c r="G70" s="46" t="s">
        <v>15</v>
      </c>
      <c r="H70" s="114" t="s">
        <v>20</v>
      </c>
      <c r="I70" s="115">
        <v>4</v>
      </c>
      <c r="J70" s="133"/>
      <c r="K70" s="133"/>
      <c r="L70" s="133"/>
      <c r="M70" s="119" t="s">
        <v>77</v>
      </c>
      <c r="N70" s="119"/>
      <c r="O70" s="120"/>
      <c r="P70" s="118" t="s">
        <v>78</v>
      </c>
      <c r="Q70" s="134" t="s">
        <v>192</v>
      </c>
      <c r="R70" s="121"/>
      <c r="S70" s="122"/>
      <c r="T70" s="121"/>
      <c r="U70" s="121" t="e">
        <f>U71+U76+U79+U82+U84+U85+U86</f>
        <v>#REF!</v>
      </c>
      <c r="V70" s="121"/>
      <c r="W70" s="18" t="e">
        <f t="shared" ref="W70:W107" si="20">U70+V70</f>
        <v>#REF!</v>
      </c>
      <c r="X70" s="122"/>
      <c r="Y70" s="121"/>
      <c r="Z70" s="121" t="e">
        <f>Z71+Z77+Z79+Z83+Z84+Z85+Z86</f>
        <v>#REF!</v>
      </c>
      <c r="AA70" s="121" t="e">
        <f>AA71+AA77+AA79+AA83+AA84+AA85+AA86</f>
        <v>#REF!</v>
      </c>
      <c r="AB70" s="121" t="e">
        <f>AB71+AB77+AB79+AB83+AB84+AB85+AB86</f>
        <v>#REF!</v>
      </c>
      <c r="AC70" s="121"/>
      <c r="AD70" s="121"/>
      <c r="AE70" s="121">
        <f>AE71+AE76+AE82+AE85+AE86</f>
        <v>1152.4000000000001</v>
      </c>
      <c r="AF70" s="123"/>
      <c r="AG70" s="18">
        <f t="shared" ref="AG70:AG75" si="21">AE70+AF70</f>
        <v>1152.4000000000001</v>
      </c>
      <c r="AH70" s="121">
        <f>AH71+AH76+AH82+AH85+AH86</f>
        <v>-150</v>
      </c>
      <c r="AI70" s="121"/>
      <c r="AJ70" s="53" t="str">
        <f t="shared" si="17"/>
        <v>Социальная поддержка жителей посёлка Снежногорск</v>
      </c>
      <c r="AK70" s="118" t="s">
        <v>78</v>
      </c>
      <c r="AL70" s="135" t="str">
        <f t="shared" si="19"/>
        <v>Снежногорск.
 территор. управление</v>
      </c>
      <c r="AM70" s="121"/>
      <c r="AN70" s="121"/>
      <c r="AO70" s="121">
        <f>AO71+AO76+AO82+AO85+AO86</f>
        <v>1002.4000000000001</v>
      </c>
      <c r="AP70" s="123"/>
      <c r="AQ70" s="18">
        <f t="shared" ref="AQ70:AQ75" si="22">AO70+AP70</f>
        <v>1002.4000000000001</v>
      </c>
      <c r="AR70" s="8"/>
      <c r="AS70" s="54"/>
      <c r="AT70" s="54"/>
      <c r="AU70" s="54"/>
    </row>
    <row r="71" spans="1:47" s="76" customFormat="1" ht="47.25" customHeight="1" x14ac:dyDescent="0.25">
      <c r="A71" s="1" t="s">
        <v>15</v>
      </c>
      <c r="B71" s="1" t="s">
        <v>15</v>
      </c>
      <c r="C71" s="1" t="s">
        <v>15</v>
      </c>
      <c r="D71" s="1" t="s">
        <v>20</v>
      </c>
      <c r="E71" s="1" t="s">
        <v>79</v>
      </c>
      <c r="F71" s="1" t="s">
        <v>15</v>
      </c>
      <c r="G71" s="1" t="s">
        <v>15</v>
      </c>
      <c r="H71" s="1" t="s">
        <v>20</v>
      </c>
      <c r="I71" s="1" t="s">
        <v>79</v>
      </c>
      <c r="J71" s="2">
        <v>1</v>
      </c>
      <c r="K71" s="2"/>
      <c r="L71" s="2"/>
      <c r="M71" s="3" t="s">
        <v>80</v>
      </c>
      <c r="N71" s="3"/>
      <c r="O71" s="73"/>
      <c r="P71" s="6" t="s">
        <v>29</v>
      </c>
      <c r="Q71" s="94"/>
      <c r="R71" s="15"/>
      <c r="S71" s="95"/>
      <c r="T71" s="15"/>
      <c r="U71" s="15">
        <f>U72+U73+U74+U75</f>
        <v>811.2</v>
      </c>
      <c r="V71" s="15"/>
      <c r="W71" s="22">
        <f t="shared" si="20"/>
        <v>811.2</v>
      </c>
      <c r="X71" s="95"/>
      <c r="Y71" s="15"/>
      <c r="Z71" s="15">
        <f>Z72+Z73+Z74+Z75</f>
        <v>811.2</v>
      </c>
      <c r="AA71" s="15"/>
      <c r="AB71" s="22">
        <f>Z71+AA71</f>
        <v>811.2</v>
      </c>
      <c r="AC71" s="95"/>
      <c r="AD71" s="15"/>
      <c r="AE71" s="15">
        <f>AE72+AE73+AE74+AE75</f>
        <v>811.2</v>
      </c>
      <c r="AF71" s="75"/>
      <c r="AG71" s="22">
        <f t="shared" si="21"/>
        <v>811.2</v>
      </c>
      <c r="AH71" s="22">
        <f t="shared" ref="AH71:AH86" si="23">AQ71-AG71</f>
        <v>-150</v>
      </c>
      <c r="AI71" s="22"/>
      <c r="AJ71" s="7" t="str">
        <f t="shared" si="17"/>
        <v>Компенсация расходов один раз в год по фактической стоимости проезда</v>
      </c>
      <c r="AK71" s="6" t="s">
        <v>29</v>
      </c>
      <c r="AL71" s="22"/>
      <c r="AM71" s="95"/>
      <c r="AN71" s="15"/>
      <c r="AO71" s="15">
        <f>AO72+AO73+AO74+AO75</f>
        <v>661.2</v>
      </c>
      <c r="AP71" s="75"/>
      <c r="AQ71" s="22">
        <f t="shared" si="22"/>
        <v>661.2</v>
      </c>
      <c r="AR71" s="8"/>
      <c r="AS71" s="54"/>
      <c r="AT71" s="54"/>
      <c r="AU71" s="54"/>
    </row>
    <row r="72" spans="1:47" s="88" customFormat="1" ht="125.25" customHeight="1" x14ac:dyDescent="0.25">
      <c r="A72" s="78" t="s">
        <v>15</v>
      </c>
      <c r="B72" s="78" t="s">
        <v>15</v>
      </c>
      <c r="C72" s="78" t="s">
        <v>15</v>
      </c>
      <c r="D72" s="78" t="s">
        <v>20</v>
      </c>
      <c r="E72" s="78" t="s">
        <v>79</v>
      </c>
      <c r="F72" s="80" t="s">
        <v>15</v>
      </c>
      <c r="G72" s="80" t="s">
        <v>15</v>
      </c>
      <c r="H72" s="80" t="s">
        <v>20</v>
      </c>
      <c r="I72" s="80" t="s">
        <v>79</v>
      </c>
      <c r="J72" s="81">
        <v>1</v>
      </c>
      <c r="K72" s="81">
        <v>1</v>
      </c>
      <c r="L72" s="81"/>
      <c r="M72" s="111" t="s">
        <v>176</v>
      </c>
      <c r="N72" s="111"/>
      <c r="O72" s="83"/>
      <c r="P72" s="96"/>
      <c r="Q72" s="96"/>
      <c r="R72" s="14" t="s">
        <v>19</v>
      </c>
      <c r="S72" s="5">
        <v>80</v>
      </c>
      <c r="T72" s="14">
        <v>2.4</v>
      </c>
      <c r="U72" s="86">
        <f>S72*T72</f>
        <v>192</v>
      </c>
      <c r="V72" s="86"/>
      <c r="W72" s="22">
        <f t="shared" si="20"/>
        <v>192</v>
      </c>
      <c r="X72" s="5">
        <v>80</v>
      </c>
      <c r="Y72" s="14">
        <v>2.4</v>
      </c>
      <c r="Z72" s="86">
        <f>X72*Y72</f>
        <v>192</v>
      </c>
      <c r="AA72" s="86"/>
      <c r="AB72" s="22">
        <f>Z72+AA72</f>
        <v>192</v>
      </c>
      <c r="AC72" s="5">
        <v>80</v>
      </c>
      <c r="AD72" s="14">
        <v>2.4</v>
      </c>
      <c r="AE72" s="86">
        <f>AC72*AD72</f>
        <v>192</v>
      </c>
      <c r="AF72" s="87"/>
      <c r="AG72" s="22">
        <f t="shared" si="21"/>
        <v>192</v>
      </c>
      <c r="AH72" s="22">
        <f>AQ72-AG72</f>
        <v>-150</v>
      </c>
      <c r="AI72" s="22"/>
      <c r="AJ72" s="61" t="str">
        <f t="shared" si="17"/>
        <v>в размере оплаты 50% стоимости проезда один раз в год, 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v>
      </c>
      <c r="AK72" s="96"/>
      <c r="AL72" s="22"/>
      <c r="AM72" s="5">
        <v>18</v>
      </c>
      <c r="AN72" s="14">
        <v>2.4</v>
      </c>
      <c r="AO72" s="243">
        <v>42</v>
      </c>
      <c r="AP72" s="87"/>
      <c r="AQ72" s="22">
        <f t="shared" si="22"/>
        <v>42</v>
      </c>
      <c r="AR72" s="8" t="s">
        <v>252</v>
      </c>
      <c r="AS72" s="54"/>
      <c r="AT72" s="54"/>
      <c r="AU72" s="54"/>
    </row>
    <row r="73" spans="1:47" s="88" customFormat="1" ht="87.75" customHeight="1" x14ac:dyDescent="0.25">
      <c r="A73" s="78" t="s">
        <v>15</v>
      </c>
      <c r="B73" s="78" t="s">
        <v>15</v>
      </c>
      <c r="C73" s="78" t="s">
        <v>15</v>
      </c>
      <c r="D73" s="78" t="s">
        <v>20</v>
      </c>
      <c r="E73" s="78" t="s">
        <v>79</v>
      </c>
      <c r="F73" s="80" t="s">
        <v>15</v>
      </c>
      <c r="G73" s="80" t="s">
        <v>15</v>
      </c>
      <c r="H73" s="80" t="s">
        <v>20</v>
      </c>
      <c r="I73" s="80" t="s">
        <v>79</v>
      </c>
      <c r="J73" s="81">
        <v>1</v>
      </c>
      <c r="K73" s="81">
        <v>2</v>
      </c>
      <c r="L73" s="81"/>
      <c r="M73" s="111" t="s">
        <v>81</v>
      </c>
      <c r="N73" s="111"/>
      <c r="O73" s="83"/>
      <c r="P73" s="96"/>
      <c r="Q73" s="96"/>
      <c r="R73" s="14" t="s">
        <v>19</v>
      </c>
      <c r="S73" s="5">
        <v>2</v>
      </c>
      <c r="T73" s="14">
        <v>4.8</v>
      </c>
      <c r="U73" s="86">
        <f>S73*T73</f>
        <v>9.6</v>
      </c>
      <c r="V73" s="86"/>
      <c r="W73" s="22">
        <f t="shared" si="20"/>
        <v>9.6</v>
      </c>
      <c r="X73" s="5">
        <v>2</v>
      </c>
      <c r="Y73" s="14">
        <v>4.8</v>
      </c>
      <c r="Z73" s="86">
        <f>X73*Y73</f>
        <v>9.6</v>
      </c>
      <c r="AA73" s="86"/>
      <c r="AB73" s="22">
        <f>Z73+AA73</f>
        <v>9.6</v>
      </c>
      <c r="AC73" s="5">
        <v>2</v>
      </c>
      <c r="AD73" s="14">
        <v>4.8</v>
      </c>
      <c r="AE73" s="86">
        <f>AC73*AD73</f>
        <v>9.6</v>
      </c>
      <c r="AF73" s="87"/>
      <c r="AG73" s="22">
        <f t="shared" si="21"/>
        <v>9.6</v>
      </c>
      <c r="AH73" s="22">
        <f t="shared" si="23"/>
        <v>0</v>
      </c>
      <c r="AI73" s="22"/>
      <c r="AJ73" s="136" t="str">
        <f t="shared" si="17"/>
        <v>в размере 100% по пути следования к месту отдыха и обратно,  без учета дохода:
ветеранам ВОВ, вдовам погибших (умерших) участников ВОВ; бывших несовершеннолетних узников фашистских лагерей</v>
      </c>
      <c r="AK73" s="96"/>
      <c r="AL73" s="22"/>
      <c r="AM73" s="5">
        <v>2</v>
      </c>
      <c r="AN73" s="14">
        <v>4.8</v>
      </c>
      <c r="AO73" s="86">
        <f>AM73*AN73</f>
        <v>9.6</v>
      </c>
      <c r="AP73" s="87"/>
      <c r="AQ73" s="22">
        <f t="shared" si="22"/>
        <v>9.6</v>
      </c>
      <c r="AR73" s="8"/>
      <c r="AS73" s="54"/>
      <c r="AT73" s="54"/>
      <c r="AU73" s="54"/>
    </row>
    <row r="74" spans="1:47" s="88" customFormat="1" ht="186.75" customHeight="1" x14ac:dyDescent="0.25">
      <c r="A74" s="78" t="s">
        <v>15</v>
      </c>
      <c r="B74" s="78" t="s">
        <v>15</v>
      </c>
      <c r="C74" s="78" t="s">
        <v>15</v>
      </c>
      <c r="D74" s="78" t="s">
        <v>20</v>
      </c>
      <c r="E74" s="78" t="s">
        <v>79</v>
      </c>
      <c r="F74" s="80" t="s">
        <v>15</v>
      </c>
      <c r="G74" s="80" t="s">
        <v>15</v>
      </c>
      <c r="H74" s="80" t="s">
        <v>20</v>
      </c>
      <c r="I74" s="80" t="s">
        <v>79</v>
      </c>
      <c r="J74" s="81">
        <v>1</v>
      </c>
      <c r="K74" s="81">
        <v>3</v>
      </c>
      <c r="L74" s="81"/>
      <c r="M74" s="111" t="s">
        <v>82</v>
      </c>
      <c r="N74" s="111"/>
      <c r="O74" s="83"/>
      <c r="P74" s="96"/>
      <c r="Q74" s="96"/>
      <c r="R74" s="14" t="s">
        <v>19</v>
      </c>
      <c r="S74" s="5">
        <v>15</v>
      </c>
      <c r="T74" s="14">
        <v>4.8</v>
      </c>
      <c r="U74" s="86">
        <f>S74*T74</f>
        <v>72</v>
      </c>
      <c r="V74" s="86"/>
      <c r="W74" s="22">
        <f t="shared" si="20"/>
        <v>72</v>
      </c>
      <c r="X74" s="5">
        <v>15</v>
      </c>
      <c r="Y74" s="14">
        <v>4.8</v>
      </c>
      <c r="Z74" s="86">
        <f>X74*Y74</f>
        <v>72</v>
      </c>
      <c r="AA74" s="86"/>
      <c r="AB74" s="22">
        <f>Z74+AA74</f>
        <v>72</v>
      </c>
      <c r="AC74" s="5">
        <v>15</v>
      </c>
      <c r="AD74" s="14">
        <v>4.8</v>
      </c>
      <c r="AE74" s="86">
        <f>AC74*AD74</f>
        <v>72</v>
      </c>
      <c r="AF74" s="87"/>
      <c r="AG74" s="22">
        <f t="shared" si="21"/>
        <v>72</v>
      </c>
      <c r="AH74" s="22">
        <f t="shared" si="23"/>
        <v>0</v>
      </c>
      <c r="AI74" s="22"/>
      <c r="AJ74" s="61" t="str">
        <f t="shared" si="17"/>
        <v>в размере 100%  в связи с выездом вследствие особых случаев
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 в отношении родственников (супруг(и), родителей, детей, родных братьев и сестер)</v>
      </c>
      <c r="AK74" s="96"/>
      <c r="AL74" s="22"/>
      <c r="AM74" s="5">
        <v>15</v>
      </c>
      <c r="AN74" s="14">
        <v>4.8</v>
      </c>
      <c r="AO74" s="86">
        <f>AM74*AN74</f>
        <v>72</v>
      </c>
      <c r="AP74" s="87"/>
      <c r="AQ74" s="22">
        <f t="shared" si="22"/>
        <v>72</v>
      </c>
      <c r="AR74" s="8"/>
      <c r="AS74" s="54"/>
      <c r="AT74" s="54"/>
      <c r="AU74" s="54"/>
    </row>
    <row r="75" spans="1:47" s="88" customFormat="1" ht="394.5" customHeight="1" x14ac:dyDescent="0.25">
      <c r="A75" s="137" t="s">
        <v>15</v>
      </c>
      <c r="B75" s="137" t="s">
        <v>15</v>
      </c>
      <c r="C75" s="137" t="s">
        <v>15</v>
      </c>
      <c r="D75" s="137" t="s">
        <v>20</v>
      </c>
      <c r="E75" s="137" t="s">
        <v>79</v>
      </c>
      <c r="F75" s="138" t="s">
        <v>15</v>
      </c>
      <c r="G75" s="138" t="s">
        <v>15</v>
      </c>
      <c r="H75" s="138" t="s">
        <v>20</v>
      </c>
      <c r="I75" s="138" t="s">
        <v>79</v>
      </c>
      <c r="J75" s="139">
        <v>1</v>
      </c>
      <c r="K75" s="139">
        <v>4</v>
      </c>
      <c r="L75" s="139"/>
      <c r="M75" s="140" t="s">
        <v>83</v>
      </c>
      <c r="N75" s="140"/>
      <c r="O75" s="141"/>
      <c r="P75" s="96"/>
      <c r="Q75" s="96"/>
      <c r="R75" s="14" t="s">
        <v>19</v>
      </c>
      <c r="S75" s="5">
        <v>112</v>
      </c>
      <c r="T75" s="14">
        <v>4.8</v>
      </c>
      <c r="U75" s="86">
        <f>S75*T75</f>
        <v>537.6</v>
      </c>
      <c r="V75" s="86"/>
      <c r="W75" s="22">
        <f t="shared" si="20"/>
        <v>537.6</v>
      </c>
      <c r="X75" s="5">
        <v>112</v>
      </c>
      <c r="Y75" s="14">
        <v>4.8</v>
      </c>
      <c r="Z75" s="86">
        <f>X75*Y75</f>
        <v>537.6</v>
      </c>
      <c r="AA75" s="86"/>
      <c r="AB75" s="22">
        <f>Z75+AA75</f>
        <v>537.6</v>
      </c>
      <c r="AC75" s="142">
        <v>112</v>
      </c>
      <c r="AD75" s="143">
        <v>4.8</v>
      </c>
      <c r="AE75" s="144">
        <f>AC75*AD75</f>
        <v>537.6</v>
      </c>
      <c r="AF75" s="145"/>
      <c r="AG75" s="9">
        <f t="shared" si="21"/>
        <v>537.6</v>
      </c>
      <c r="AH75" s="22">
        <f t="shared" si="23"/>
        <v>0</v>
      </c>
      <c r="AI75" s="9"/>
      <c r="AJ75" s="146" t="str">
        <f t="shared" si="17"/>
        <v xml:space="preserve">в размере 100% к месту предоставления медицинской помощи:
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v>
      </c>
      <c r="AK75" s="147"/>
      <c r="AL75" s="9"/>
      <c r="AM75" s="142">
        <v>112</v>
      </c>
      <c r="AN75" s="143">
        <v>4.8</v>
      </c>
      <c r="AO75" s="144">
        <f>AM75*AN75</f>
        <v>537.6</v>
      </c>
      <c r="AP75" s="145"/>
      <c r="AQ75" s="9">
        <f t="shared" si="22"/>
        <v>537.6</v>
      </c>
      <c r="AR75" s="28"/>
      <c r="AS75" s="54"/>
      <c r="AT75" s="54"/>
      <c r="AU75" s="54"/>
    </row>
    <row r="76" spans="1:47" s="90" customFormat="1" ht="80.25" customHeight="1" x14ac:dyDescent="0.25">
      <c r="A76" s="1" t="s">
        <v>15</v>
      </c>
      <c r="B76" s="1" t="s">
        <v>15</v>
      </c>
      <c r="C76" s="1" t="s">
        <v>15</v>
      </c>
      <c r="D76" s="1" t="s">
        <v>20</v>
      </c>
      <c r="E76" s="1" t="s">
        <v>79</v>
      </c>
      <c r="F76" s="148" t="s">
        <v>15</v>
      </c>
      <c r="G76" s="148" t="s">
        <v>15</v>
      </c>
      <c r="H76" s="148" t="s">
        <v>20</v>
      </c>
      <c r="I76" s="148" t="s">
        <v>79</v>
      </c>
      <c r="J76" s="148">
        <v>2</v>
      </c>
      <c r="K76" s="148"/>
      <c r="L76" s="148"/>
      <c r="M76" s="72" t="s">
        <v>84</v>
      </c>
      <c r="N76" s="72"/>
      <c r="O76" s="73"/>
      <c r="P76" s="6" t="s">
        <v>29</v>
      </c>
      <c r="Q76" s="94"/>
      <c r="R76" s="37" t="s">
        <v>85</v>
      </c>
      <c r="S76" s="24">
        <v>65</v>
      </c>
      <c r="T76" s="22" t="e">
        <f>U76/S76</f>
        <v>#REF!</v>
      </c>
      <c r="U76" s="15" t="e">
        <f>U78+#REF!</f>
        <v>#REF!</v>
      </c>
      <c r="V76" s="15"/>
      <c r="W76" s="22" t="e">
        <f t="shared" si="20"/>
        <v>#REF!</v>
      </c>
      <c r="AC76" s="95">
        <v>65</v>
      </c>
      <c r="AD76" s="15">
        <f>AD78</f>
        <v>1.1876923076923078</v>
      </c>
      <c r="AE76" s="15">
        <f>AE78</f>
        <v>77.2</v>
      </c>
      <c r="AF76" s="75"/>
      <c r="AG76" s="15" t="e">
        <f>AG78+#REF!</f>
        <v>#REF!</v>
      </c>
      <c r="AH76" s="22">
        <v>0</v>
      </c>
      <c r="AI76" s="22"/>
      <c r="AJ76" s="7" t="str">
        <f t="shared" si="17"/>
        <v>Расходы на организацию и проведение социально-культурных мероприятий для граждан пожилого возраста и ветеранов (организация чаепития) (23 февраля, 8 Марта, Новый год, день п. Снежногорск и др.)</v>
      </c>
      <c r="AK76" s="6" t="s">
        <v>29</v>
      </c>
      <c r="AL76" s="22"/>
      <c r="AM76" s="95">
        <v>65</v>
      </c>
      <c r="AN76" s="15">
        <f>AN78</f>
        <v>1.1876923076923078</v>
      </c>
      <c r="AO76" s="15">
        <f>AO78</f>
        <v>77.2</v>
      </c>
      <c r="AP76" s="75"/>
      <c r="AQ76" s="15" t="e">
        <f>AQ78+#REF!</f>
        <v>#REF!</v>
      </c>
      <c r="AR76" s="8"/>
      <c r="AS76" s="54"/>
      <c r="AT76" s="54"/>
      <c r="AU76" s="54"/>
    </row>
    <row r="77" spans="1:47" s="90" customFormat="1" ht="86.25" hidden="1" customHeight="1" x14ac:dyDescent="0.25">
      <c r="A77" s="1"/>
      <c r="B77" s="1"/>
      <c r="C77" s="1"/>
      <c r="D77" s="1"/>
      <c r="E77" s="1"/>
      <c r="F77" s="148"/>
      <c r="G77" s="148"/>
      <c r="H77" s="148"/>
      <c r="I77" s="148"/>
      <c r="J77" s="148"/>
      <c r="K77" s="148"/>
      <c r="L77" s="148"/>
      <c r="M77" s="72"/>
      <c r="N77" s="72"/>
      <c r="O77" s="73"/>
      <c r="P77" s="94"/>
      <c r="Q77" s="94"/>
      <c r="R77" s="37"/>
      <c r="S77" s="24"/>
      <c r="T77" s="22"/>
      <c r="U77" s="15"/>
      <c r="V77" s="15"/>
      <c r="W77" s="22"/>
      <c r="X77" s="24">
        <v>65</v>
      </c>
      <c r="Y77" s="22" t="e">
        <f>Z77/X77</f>
        <v>#REF!</v>
      </c>
      <c r="Z77" s="15" t="e">
        <f>Z78+#REF!</f>
        <v>#REF!</v>
      </c>
      <c r="AA77" s="15" t="e">
        <f>AA78+#REF!</f>
        <v>#REF!</v>
      </c>
      <c r="AB77" s="15" t="e">
        <f>AB78+#REF!</f>
        <v>#REF!</v>
      </c>
      <c r="AC77" s="15"/>
      <c r="AD77" s="15"/>
      <c r="AE77" s="15">
        <v>0</v>
      </c>
      <c r="AF77" s="75"/>
      <c r="AG77" s="15">
        <v>0</v>
      </c>
      <c r="AH77" s="22">
        <f t="shared" si="23"/>
        <v>0</v>
      </c>
      <c r="AI77" s="22"/>
      <c r="AJ77" s="7" t="str">
        <f>M76</f>
        <v>Расходы на организацию и проведение социально-культурных мероприятий для граждан пожилого возраста и ветеранов (организация чаепития) (23 февраля, 8 Марта, Новый год, день п. Снежногорск и др.)</v>
      </c>
      <c r="AK77" s="94"/>
      <c r="AL77" s="22"/>
      <c r="AM77" s="15"/>
      <c r="AN77" s="15"/>
      <c r="AO77" s="15">
        <v>0</v>
      </c>
      <c r="AP77" s="75"/>
      <c r="AQ77" s="15">
        <v>0</v>
      </c>
      <c r="AR77" s="8"/>
      <c r="AS77" s="54"/>
      <c r="AT77" s="54"/>
      <c r="AU77" s="54"/>
    </row>
    <row r="78" spans="1:47" s="97" customFormat="1" ht="64.5" customHeight="1" x14ac:dyDescent="0.25">
      <c r="A78" s="149" t="s">
        <v>15</v>
      </c>
      <c r="B78" s="149" t="s">
        <v>15</v>
      </c>
      <c r="C78" s="149" t="s">
        <v>15</v>
      </c>
      <c r="D78" s="149" t="s">
        <v>20</v>
      </c>
      <c r="E78" s="149" t="s">
        <v>79</v>
      </c>
      <c r="F78" s="149" t="s">
        <v>15</v>
      </c>
      <c r="G78" s="149" t="s">
        <v>15</v>
      </c>
      <c r="H78" s="149" t="s">
        <v>20</v>
      </c>
      <c r="I78" s="149" t="s">
        <v>79</v>
      </c>
      <c r="J78" s="150">
        <v>2</v>
      </c>
      <c r="K78" s="150">
        <v>1</v>
      </c>
      <c r="L78" s="150"/>
      <c r="M78" s="151" t="s">
        <v>86</v>
      </c>
      <c r="N78" s="151"/>
      <c r="O78" s="152"/>
      <c r="P78" s="96"/>
      <c r="Q78" s="96"/>
      <c r="R78" s="14" t="s">
        <v>85</v>
      </c>
      <c r="S78" s="5">
        <v>65</v>
      </c>
      <c r="T78" s="14">
        <f>U78/S78</f>
        <v>1.1876923076923078</v>
      </c>
      <c r="U78" s="86">
        <v>77.2</v>
      </c>
      <c r="V78" s="86"/>
      <c r="W78" s="14">
        <f t="shared" si="20"/>
        <v>77.2</v>
      </c>
      <c r="X78" s="5">
        <v>65</v>
      </c>
      <c r="Y78" s="14">
        <f>Z78/X78</f>
        <v>1.1876923076923078</v>
      </c>
      <c r="Z78" s="86">
        <v>77.2</v>
      </c>
      <c r="AA78" s="86"/>
      <c r="AB78" s="14">
        <f>Z78+AA78</f>
        <v>77.2</v>
      </c>
      <c r="AC78" s="153">
        <v>65</v>
      </c>
      <c r="AD78" s="154">
        <f>AE78/AC78</f>
        <v>1.1876923076923078</v>
      </c>
      <c r="AE78" s="155">
        <v>77.2</v>
      </c>
      <c r="AF78" s="156"/>
      <c r="AG78" s="154">
        <f t="shared" ref="AG78" si="24">AE78+AF78</f>
        <v>77.2</v>
      </c>
      <c r="AH78" s="14">
        <f t="shared" si="23"/>
        <v>0</v>
      </c>
      <c r="AI78" s="154"/>
      <c r="AJ78" s="151" t="s">
        <v>86</v>
      </c>
      <c r="AK78" s="157"/>
      <c r="AL78" s="154"/>
      <c r="AM78" s="153">
        <v>65</v>
      </c>
      <c r="AN78" s="154">
        <f>AO78/AM78</f>
        <v>1.1876923076923078</v>
      </c>
      <c r="AO78" s="155">
        <v>77.2</v>
      </c>
      <c r="AP78" s="156"/>
      <c r="AQ78" s="154">
        <f t="shared" ref="AQ78" si="25">AO78+AP78</f>
        <v>77.2</v>
      </c>
      <c r="AR78" s="29"/>
      <c r="AS78" s="54"/>
      <c r="AT78" s="54"/>
      <c r="AU78" s="54"/>
    </row>
    <row r="79" spans="1:47" s="76" customFormat="1" ht="50.25" hidden="1" customHeight="1" x14ac:dyDescent="0.25">
      <c r="A79" s="1" t="s">
        <v>15</v>
      </c>
      <c r="B79" s="1" t="s">
        <v>15</v>
      </c>
      <c r="C79" s="1" t="s">
        <v>15</v>
      </c>
      <c r="D79" s="1" t="s">
        <v>20</v>
      </c>
      <c r="E79" s="1" t="s">
        <v>79</v>
      </c>
      <c r="F79" s="1" t="s">
        <v>15</v>
      </c>
      <c r="G79" s="1" t="s">
        <v>15</v>
      </c>
      <c r="H79" s="1" t="s">
        <v>20</v>
      </c>
      <c r="I79" s="1" t="s">
        <v>79</v>
      </c>
      <c r="J79" s="2">
        <v>3</v>
      </c>
      <c r="K79" s="2"/>
      <c r="L79" s="2"/>
      <c r="M79" s="158" t="s">
        <v>87</v>
      </c>
      <c r="N79" s="158"/>
      <c r="O79" s="73"/>
      <c r="P79" s="94"/>
      <c r="Q79" s="94"/>
      <c r="R79" s="22"/>
      <c r="S79" s="24"/>
      <c r="T79" s="22"/>
      <c r="U79" s="15">
        <v>0</v>
      </c>
      <c r="V79" s="15"/>
      <c r="W79" s="22">
        <f t="shared" si="20"/>
        <v>0</v>
      </c>
      <c r="X79" s="24"/>
      <c r="Y79" s="22"/>
      <c r="Z79" s="15">
        <v>0</v>
      </c>
      <c r="AA79" s="15"/>
      <c r="AB79" s="22">
        <f>Z79+AA79</f>
        <v>0</v>
      </c>
      <c r="AC79" s="24"/>
      <c r="AD79" s="22"/>
      <c r="AE79" s="15">
        <v>0</v>
      </c>
      <c r="AF79" s="75"/>
      <c r="AG79" s="22">
        <f t="shared" ref="AG79:AG82" si="26">AE79+AF79</f>
        <v>0</v>
      </c>
      <c r="AH79" s="22">
        <f t="shared" si="23"/>
        <v>0</v>
      </c>
      <c r="AI79" s="22"/>
      <c r="AJ79" s="7" t="str">
        <f>M79</f>
        <v>Расходы на создание и обеспечение деятельности школы компьютерной грамотности для неработающих пенсионеров</v>
      </c>
      <c r="AK79" s="94"/>
      <c r="AL79" s="22"/>
      <c r="AM79" s="24"/>
      <c r="AN79" s="22"/>
      <c r="AO79" s="15">
        <v>0</v>
      </c>
      <c r="AP79" s="75"/>
      <c r="AQ79" s="22">
        <f t="shared" ref="AQ79:AQ82" si="27">AO79+AP79</f>
        <v>0</v>
      </c>
      <c r="AR79" s="8"/>
      <c r="AS79" s="54"/>
      <c r="AT79" s="54"/>
      <c r="AU79" s="54"/>
    </row>
    <row r="80" spans="1:47" s="88" customFormat="1" ht="36" hidden="1" customHeight="1" x14ac:dyDescent="0.25">
      <c r="A80" s="78" t="s">
        <v>15</v>
      </c>
      <c r="B80" s="78" t="s">
        <v>15</v>
      </c>
      <c r="C80" s="78" t="s">
        <v>15</v>
      </c>
      <c r="D80" s="78" t="s">
        <v>20</v>
      </c>
      <c r="E80" s="78" t="s">
        <v>79</v>
      </c>
      <c r="F80" s="80" t="s">
        <v>15</v>
      </c>
      <c r="G80" s="80" t="s">
        <v>15</v>
      </c>
      <c r="H80" s="80" t="s">
        <v>20</v>
      </c>
      <c r="I80" s="80" t="s">
        <v>79</v>
      </c>
      <c r="J80" s="80" t="s">
        <v>15</v>
      </c>
      <c r="K80" s="81">
        <v>1</v>
      </c>
      <c r="L80" s="81"/>
      <c r="M80" s="82" t="s">
        <v>88</v>
      </c>
      <c r="N80" s="82"/>
      <c r="O80" s="83"/>
      <c r="P80" s="96"/>
      <c r="Q80" s="96"/>
      <c r="R80" s="14"/>
      <c r="S80" s="5"/>
      <c r="T80" s="14"/>
      <c r="U80" s="86"/>
      <c r="V80" s="86"/>
      <c r="W80" s="22">
        <f t="shared" si="20"/>
        <v>0</v>
      </c>
      <c r="X80" s="5"/>
      <c r="Y80" s="14"/>
      <c r="Z80" s="86"/>
      <c r="AA80" s="86"/>
      <c r="AB80" s="22">
        <f>Z80+AA80</f>
        <v>0</v>
      </c>
      <c r="AC80" s="5"/>
      <c r="AD80" s="14"/>
      <c r="AE80" s="86">
        <v>0</v>
      </c>
      <c r="AF80" s="87"/>
      <c r="AG80" s="22">
        <f t="shared" si="26"/>
        <v>0</v>
      </c>
      <c r="AH80" s="22">
        <f t="shared" si="23"/>
        <v>0</v>
      </c>
      <c r="AI80" s="22"/>
      <c r="AJ80" s="7" t="str">
        <f>M80</f>
        <v>приобретение расходных материалов</v>
      </c>
      <c r="AK80" s="96"/>
      <c r="AL80" s="22"/>
      <c r="AM80" s="5"/>
      <c r="AN80" s="14"/>
      <c r="AO80" s="86">
        <v>0</v>
      </c>
      <c r="AP80" s="87"/>
      <c r="AQ80" s="22">
        <f t="shared" si="27"/>
        <v>0</v>
      </c>
      <c r="AR80" s="8"/>
      <c r="AS80" s="54"/>
      <c r="AT80" s="54"/>
      <c r="AU80" s="54"/>
    </row>
    <row r="81" spans="1:47" s="88" customFormat="1" ht="34.5" hidden="1" customHeight="1" x14ac:dyDescent="0.25">
      <c r="A81" s="78" t="s">
        <v>15</v>
      </c>
      <c r="B81" s="78" t="s">
        <v>15</v>
      </c>
      <c r="C81" s="78" t="s">
        <v>15</v>
      </c>
      <c r="D81" s="78" t="s">
        <v>20</v>
      </c>
      <c r="E81" s="78" t="s">
        <v>79</v>
      </c>
      <c r="F81" s="80" t="s">
        <v>15</v>
      </c>
      <c r="G81" s="80" t="s">
        <v>15</v>
      </c>
      <c r="H81" s="80" t="s">
        <v>20</v>
      </c>
      <c r="I81" s="80" t="s">
        <v>79</v>
      </c>
      <c r="J81" s="80" t="s">
        <v>15</v>
      </c>
      <c r="K81" s="81">
        <v>2</v>
      </c>
      <c r="L81" s="81"/>
      <c r="M81" s="82" t="s">
        <v>89</v>
      </c>
      <c r="N81" s="82"/>
      <c r="O81" s="83"/>
      <c r="P81" s="96"/>
      <c r="Q81" s="96"/>
      <c r="R81" s="14"/>
      <c r="S81" s="5"/>
      <c r="T81" s="14"/>
      <c r="U81" s="86"/>
      <c r="V81" s="86"/>
      <c r="W81" s="22">
        <f t="shared" si="20"/>
        <v>0</v>
      </c>
      <c r="X81" s="5"/>
      <c r="Y81" s="14"/>
      <c r="Z81" s="86"/>
      <c r="AA81" s="86"/>
      <c r="AB81" s="22">
        <f>Z81+AA81</f>
        <v>0</v>
      </c>
      <c r="AC81" s="5"/>
      <c r="AD81" s="14"/>
      <c r="AE81" s="86">
        <v>0</v>
      </c>
      <c r="AF81" s="87"/>
      <c r="AG81" s="22">
        <f t="shared" si="26"/>
        <v>0</v>
      </c>
      <c r="AH81" s="22">
        <f t="shared" si="23"/>
        <v>0</v>
      </c>
      <c r="AI81" s="22"/>
      <c r="AJ81" s="7" t="str">
        <f>M81</f>
        <v>оплата труда преподавателей (2 мероприятия по 3 мес.х 1 чел.)</v>
      </c>
      <c r="AK81" s="96"/>
      <c r="AL81" s="22"/>
      <c r="AM81" s="5"/>
      <c r="AN81" s="14"/>
      <c r="AO81" s="86">
        <v>0</v>
      </c>
      <c r="AP81" s="87"/>
      <c r="AQ81" s="22">
        <f t="shared" si="27"/>
        <v>0</v>
      </c>
      <c r="AR81" s="8"/>
      <c r="AS81" s="54"/>
      <c r="AT81" s="54"/>
      <c r="AU81" s="54"/>
    </row>
    <row r="82" spans="1:47" s="76" customFormat="1" ht="52.5" customHeight="1" x14ac:dyDescent="0.25">
      <c r="A82" s="1" t="s">
        <v>15</v>
      </c>
      <c r="B82" s="1" t="s">
        <v>15</v>
      </c>
      <c r="C82" s="1" t="s">
        <v>15</v>
      </c>
      <c r="D82" s="1" t="s">
        <v>20</v>
      </c>
      <c r="E82" s="1" t="s">
        <v>79</v>
      </c>
      <c r="F82" s="148" t="s">
        <v>15</v>
      </c>
      <c r="G82" s="148" t="s">
        <v>15</v>
      </c>
      <c r="H82" s="148" t="s">
        <v>20</v>
      </c>
      <c r="I82" s="148" t="s">
        <v>79</v>
      </c>
      <c r="J82" s="148">
        <v>4</v>
      </c>
      <c r="K82" s="148"/>
      <c r="L82" s="148"/>
      <c r="M82" s="72" t="s">
        <v>90</v>
      </c>
      <c r="N82" s="72"/>
      <c r="O82" s="73"/>
      <c r="P82" s="6" t="s">
        <v>29</v>
      </c>
      <c r="Q82" s="94"/>
      <c r="R82" s="37" t="s">
        <v>85</v>
      </c>
      <c r="S82" s="24">
        <v>13</v>
      </c>
      <c r="T82" s="22">
        <f>U82/S82</f>
        <v>2.4615384615384617</v>
      </c>
      <c r="U82" s="22">
        <v>32</v>
      </c>
      <c r="V82" s="22"/>
      <c r="W82" s="22">
        <f t="shared" si="20"/>
        <v>32</v>
      </c>
      <c r="X82" s="90"/>
      <c r="Y82" s="90"/>
      <c r="Z82" s="90"/>
      <c r="AA82" s="90"/>
      <c r="AB82" s="90"/>
      <c r="AC82" s="24">
        <v>13</v>
      </c>
      <c r="AD82" s="22">
        <f>AE82/AC82</f>
        <v>2.4615384615384617</v>
      </c>
      <c r="AE82" s="22">
        <v>32</v>
      </c>
      <c r="AF82" s="60"/>
      <c r="AG82" s="22">
        <f t="shared" si="26"/>
        <v>32</v>
      </c>
      <c r="AH82" s="22">
        <f t="shared" si="23"/>
        <v>0</v>
      </c>
      <c r="AI82" s="22"/>
      <c r="AJ82" s="7" t="str">
        <f>M82</f>
        <v>Мероприятия, посвященные Дню Победы (расходы на организацию и проведение встреч ветеранов и граждан пожилого возраста)</v>
      </c>
      <c r="AK82" s="6" t="s">
        <v>29</v>
      </c>
      <c r="AL82" s="22"/>
      <c r="AM82" s="24">
        <v>13</v>
      </c>
      <c r="AN82" s="22">
        <f>AO82/AM82</f>
        <v>2.4615384615384617</v>
      </c>
      <c r="AO82" s="22">
        <v>32</v>
      </c>
      <c r="AP82" s="60"/>
      <c r="AQ82" s="22">
        <f t="shared" si="27"/>
        <v>32</v>
      </c>
      <c r="AR82" s="8"/>
      <c r="AS82" s="54"/>
      <c r="AT82" s="54"/>
      <c r="AU82" s="54"/>
    </row>
    <row r="83" spans="1:47" s="76" customFormat="1" ht="63" hidden="1" customHeight="1" x14ac:dyDescent="0.25">
      <c r="A83" s="1"/>
      <c r="B83" s="1"/>
      <c r="C83" s="1"/>
      <c r="D83" s="1"/>
      <c r="E83" s="1"/>
      <c r="F83" s="148"/>
      <c r="G83" s="148"/>
      <c r="H83" s="148"/>
      <c r="I83" s="148"/>
      <c r="J83" s="148"/>
      <c r="K83" s="148"/>
      <c r="L83" s="148"/>
      <c r="M83" s="72"/>
      <c r="N83" s="72"/>
      <c r="O83" s="73"/>
      <c r="P83" s="94"/>
      <c r="Q83" s="94"/>
      <c r="R83" s="37"/>
      <c r="S83" s="24"/>
      <c r="T83" s="22"/>
      <c r="U83" s="22"/>
      <c r="V83" s="22"/>
      <c r="W83" s="22"/>
      <c r="X83" s="24">
        <v>13</v>
      </c>
      <c r="Y83" s="22">
        <f>Z83/X83</f>
        <v>2.4615384615384617</v>
      </c>
      <c r="Z83" s="22">
        <v>32</v>
      </c>
      <c r="AA83" s="22"/>
      <c r="AB83" s="22">
        <f>Z83+AA83</f>
        <v>32</v>
      </c>
      <c r="AC83" s="24"/>
      <c r="AD83" s="22"/>
      <c r="AE83" s="22">
        <v>0</v>
      </c>
      <c r="AF83" s="60"/>
      <c r="AG83" s="22">
        <v>0</v>
      </c>
      <c r="AH83" s="22">
        <f t="shared" si="23"/>
        <v>0</v>
      </c>
      <c r="AI83" s="22"/>
      <c r="AJ83" s="7" t="str">
        <f>M82</f>
        <v>Мероприятия, посвященные Дню Победы (расходы на организацию и проведение встреч ветеранов и граждан пожилого возраста)</v>
      </c>
      <c r="AK83" s="94"/>
      <c r="AL83" s="22"/>
      <c r="AM83" s="24"/>
      <c r="AN83" s="22"/>
      <c r="AO83" s="22">
        <v>0</v>
      </c>
      <c r="AP83" s="60"/>
      <c r="AQ83" s="22">
        <v>0</v>
      </c>
      <c r="AR83" s="8"/>
      <c r="AS83" s="54"/>
      <c r="AT83" s="54"/>
      <c r="AU83" s="54"/>
    </row>
    <row r="84" spans="1:47" s="76" customFormat="1" ht="60" hidden="1" customHeight="1" x14ac:dyDescent="0.25">
      <c r="A84" s="1" t="s">
        <v>15</v>
      </c>
      <c r="B84" s="1" t="s">
        <v>15</v>
      </c>
      <c r="C84" s="1" t="s">
        <v>15</v>
      </c>
      <c r="D84" s="1" t="s">
        <v>20</v>
      </c>
      <c r="E84" s="1" t="s">
        <v>79</v>
      </c>
      <c r="F84" s="1" t="s">
        <v>15</v>
      </c>
      <c r="G84" s="1" t="s">
        <v>15</v>
      </c>
      <c r="H84" s="1" t="s">
        <v>20</v>
      </c>
      <c r="I84" s="1" t="s">
        <v>79</v>
      </c>
      <c r="J84" s="2">
        <v>5</v>
      </c>
      <c r="K84" s="2"/>
      <c r="L84" s="2"/>
      <c r="M84" s="3" t="s">
        <v>91</v>
      </c>
      <c r="N84" s="3"/>
      <c r="O84" s="73"/>
      <c r="P84" s="94"/>
      <c r="Q84" s="94"/>
      <c r="R84" s="22" t="s">
        <v>85</v>
      </c>
      <c r="S84" s="24">
        <v>0</v>
      </c>
      <c r="T84" s="22">
        <v>0</v>
      </c>
      <c r="U84" s="22">
        <v>0</v>
      </c>
      <c r="V84" s="22"/>
      <c r="W84" s="22">
        <f t="shared" si="20"/>
        <v>0</v>
      </c>
      <c r="X84" s="24">
        <v>0</v>
      </c>
      <c r="Y84" s="22">
        <v>0</v>
      </c>
      <c r="Z84" s="22">
        <v>0</v>
      </c>
      <c r="AA84" s="22"/>
      <c r="AB84" s="22">
        <f>Z84+AA84</f>
        <v>0</v>
      </c>
      <c r="AC84" s="24">
        <v>0</v>
      </c>
      <c r="AD84" s="22">
        <v>0</v>
      </c>
      <c r="AE84" s="22">
        <v>0</v>
      </c>
      <c r="AF84" s="60"/>
      <c r="AG84" s="22">
        <f t="shared" ref="AG84:AG86" si="28">AE84+AF84</f>
        <v>0</v>
      </c>
      <c r="AH84" s="22">
        <f t="shared" si="23"/>
        <v>0</v>
      </c>
      <c r="AI84" s="22"/>
      <c r="AJ84" s="7" t="str">
        <f t="shared" ref="AJ84:AJ90" si="29">M84</f>
        <v>Расходы на организацию и проведение встреч ветеранов и граждан пожилого возраста (чаепития, подарки)</v>
      </c>
      <c r="AK84" s="94"/>
      <c r="AL84" s="22"/>
      <c r="AM84" s="24">
        <v>0</v>
      </c>
      <c r="AN84" s="22">
        <v>0</v>
      </c>
      <c r="AO84" s="22">
        <v>0</v>
      </c>
      <c r="AP84" s="60"/>
      <c r="AQ84" s="22">
        <f t="shared" ref="AQ84:AQ86" si="30">AO84+AP84</f>
        <v>0</v>
      </c>
      <c r="AR84" s="8"/>
      <c r="AS84" s="54"/>
      <c r="AT84" s="54"/>
      <c r="AU84" s="54"/>
    </row>
    <row r="85" spans="1:47" s="76" customFormat="1" ht="54" customHeight="1" x14ac:dyDescent="0.25">
      <c r="A85" s="1" t="s">
        <v>15</v>
      </c>
      <c r="B85" s="1" t="s">
        <v>15</v>
      </c>
      <c r="C85" s="1" t="s">
        <v>15</v>
      </c>
      <c r="D85" s="1" t="s">
        <v>20</v>
      </c>
      <c r="E85" s="1" t="s">
        <v>79</v>
      </c>
      <c r="F85" s="1" t="s">
        <v>15</v>
      </c>
      <c r="G85" s="1" t="s">
        <v>15</v>
      </c>
      <c r="H85" s="1" t="s">
        <v>20</v>
      </c>
      <c r="I85" s="1" t="s">
        <v>79</v>
      </c>
      <c r="J85" s="2">
        <v>6</v>
      </c>
      <c r="K85" s="2"/>
      <c r="L85" s="2"/>
      <c r="M85" s="3" t="s">
        <v>92</v>
      </c>
      <c r="N85" s="3"/>
      <c r="O85" s="73"/>
      <c r="P85" s="6" t="s">
        <v>29</v>
      </c>
      <c r="Q85" s="94"/>
      <c r="R85" s="22" t="s">
        <v>85</v>
      </c>
      <c r="S85" s="24">
        <v>13</v>
      </c>
      <c r="T85" s="22">
        <f>U85/S85</f>
        <v>2.4615384615384617</v>
      </c>
      <c r="U85" s="22">
        <v>32</v>
      </c>
      <c r="V85" s="22"/>
      <c r="W85" s="22">
        <f t="shared" si="20"/>
        <v>32</v>
      </c>
      <c r="X85" s="24">
        <v>13</v>
      </c>
      <c r="Y85" s="22">
        <f>Z85/X85</f>
        <v>2.4615384615384617</v>
      </c>
      <c r="Z85" s="22">
        <v>32</v>
      </c>
      <c r="AA85" s="22"/>
      <c r="AB85" s="22">
        <f>Z85+AA85</f>
        <v>32</v>
      </c>
      <c r="AC85" s="24">
        <v>13</v>
      </c>
      <c r="AD85" s="22">
        <f>AE85/AC85</f>
        <v>2.4615384615384617</v>
      </c>
      <c r="AE85" s="22">
        <v>32</v>
      </c>
      <c r="AF85" s="60"/>
      <c r="AG85" s="22">
        <f t="shared" si="28"/>
        <v>32</v>
      </c>
      <c r="AH85" s="22">
        <f t="shared" si="23"/>
        <v>0</v>
      </c>
      <c r="AI85" s="22"/>
      <c r="AJ85" s="7" t="str">
        <f t="shared" si="29"/>
        <v>Расходы на организацию и проведение поминального обеда в День памяти и скорби (проведение поминального обеда)</v>
      </c>
      <c r="AK85" s="6" t="s">
        <v>29</v>
      </c>
      <c r="AL85" s="22"/>
      <c r="AM85" s="24">
        <v>13</v>
      </c>
      <c r="AN85" s="22">
        <f>AO85/AM85</f>
        <v>2.4615384615384617</v>
      </c>
      <c r="AO85" s="22">
        <v>32</v>
      </c>
      <c r="AP85" s="60"/>
      <c r="AQ85" s="22">
        <f t="shared" si="30"/>
        <v>32</v>
      </c>
      <c r="AR85" s="8"/>
      <c r="AS85" s="54"/>
      <c r="AT85" s="54"/>
      <c r="AU85" s="54"/>
    </row>
    <row r="86" spans="1:47" s="76" customFormat="1" ht="76.5" customHeight="1" x14ac:dyDescent="0.25">
      <c r="A86" s="1" t="s">
        <v>15</v>
      </c>
      <c r="B86" s="1" t="s">
        <v>15</v>
      </c>
      <c r="C86" s="1" t="s">
        <v>15</v>
      </c>
      <c r="D86" s="1" t="s">
        <v>20</v>
      </c>
      <c r="E86" s="1" t="s">
        <v>79</v>
      </c>
      <c r="F86" s="1" t="s">
        <v>15</v>
      </c>
      <c r="G86" s="1" t="s">
        <v>15</v>
      </c>
      <c r="H86" s="1" t="s">
        <v>20</v>
      </c>
      <c r="I86" s="1" t="s">
        <v>79</v>
      </c>
      <c r="J86" s="2">
        <v>7</v>
      </c>
      <c r="K86" s="2"/>
      <c r="L86" s="2"/>
      <c r="M86" s="125" t="s">
        <v>93</v>
      </c>
      <c r="N86" s="125"/>
      <c r="O86" s="126"/>
      <c r="P86" s="6" t="s">
        <v>29</v>
      </c>
      <c r="Q86" s="94"/>
      <c r="R86" s="22"/>
      <c r="S86" s="159"/>
      <c r="T86" s="160"/>
      <c r="U86" s="22">
        <v>200</v>
      </c>
      <c r="V86" s="22"/>
      <c r="W86" s="22">
        <f t="shared" si="20"/>
        <v>200</v>
      </c>
      <c r="X86" s="159"/>
      <c r="Y86" s="160"/>
      <c r="Z86" s="22">
        <v>200</v>
      </c>
      <c r="AA86" s="22"/>
      <c r="AB86" s="22">
        <f>Z86+AA86</f>
        <v>200</v>
      </c>
      <c r="AC86" s="95"/>
      <c r="AD86" s="15"/>
      <c r="AE86" s="22">
        <v>200</v>
      </c>
      <c r="AF86" s="60"/>
      <c r="AG86" s="22">
        <f t="shared" si="28"/>
        <v>200</v>
      </c>
      <c r="AH86" s="22">
        <f t="shared" si="23"/>
        <v>0</v>
      </c>
      <c r="AI86" s="22"/>
      <c r="AJ86" s="7" t="str">
        <f t="shared" si="29"/>
        <v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v>
      </c>
      <c r="AK86" s="6" t="s">
        <v>29</v>
      </c>
      <c r="AL86" s="22"/>
      <c r="AM86" s="95"/>
      <c r="AN86" s="15"/>
      <c r="AO86" s="22">
        <v>200</v>
      </c>
      <c r="AP86" s="60"/>
      <c r="AQ86" s="22">
        <f t="shared" si="30"/>
        <v>200</v>
      </c>
      <c r="AR86" s="8"/>
      <c r="AS86" s="54"/>
      <c r="AT86" s="54"/>
      <c r="AU86" s="54"/>
    </row>
    <row r="87" spans="1:47" s="124" customFormat="1" ht="50.25" customHeight="1" x14ac:dyDescent="0.25">
      <c r="A87" s="161"/>
      <c r="B87" s="161"/>
      <c r="C87" s="161"/>
      <c r="D87" s="161"/>
      <c r="E87" s="161"/>
      <c r="F87" s="161" t="s">
        <v>15</v>
      </c>
      <c r="G87" s="161" t="s">
        <v>15</v>
      </c>
      <c r="H87" s="161" t="s">
        <v>20</v>
      </c>
      <c r="I87" s="161" t="s">
        <v>49</v>
      </c>
      <c r="J87" s="133"/>
      <c r="K87" s="133"/>
      <c r="L87" s="133"/>
      <c r="M87" s="162" t="s">
        <v>249</v>
      </c>
      <c r="N87" s="162"/>
      <c r="O87" s="163"/>
      <c r="P87" s="50" t="s">
        <v>29</v>
      </c>
      <c r="Q87" s="118"/>
      <c r="R87" s="18"/>
      <c r="S87" s="164"/>
      <c r="T87" s="165"/>
      <c r="U87" s="18"/>
      <c r="V87" s="18"/>
      <c r="W87" s="18"/>
      <c r="X87" s="164"/>
      <c r="Y87" s="165"/>
      <c r="Z87" s="18"/>
      <c r="AA87" s="18"/>
      <c r="AB87" s="18"/>
      <c r="AC87" s="122"/>
      <c r="AD87" s="121"/>
      <c r="AE87" s="18">
        <f>AE88</f>
        <v>874</v>
      </c>
      <c r="AF87" s="52"/>
      <c r="AG87" s="18"/>
      <c r="AH87" s="18">
        <f>AH88</f>
        <v>167.40000000000009</v>
      </c>
      <c r="AI87" s="18"/>
      <c r="AJ87" s="162" t="s">
        <v>249</v>
      </c>
      <c r="AK87" s="50" t="s">
        <v>29</v>
      </c>
      <c r="AL87" s="163"/>
      <c r="AM87" s="50"/>
      <c r="AN87" s="121"/>
      <c r="AO87" s="18">
        <f>AO88</f>
        <v>1041.4000000000001</v>
      </c>
      <c r="AP87" s="52"/>
      <c r="AQ87" s="18"/>
      <c r="AR87" s="166"/>
      <c r="AS87" s="54"/>
      <c r="AT87" s="54"/>
      <c r="AU87" s="54"/>
    </row>
    <row r="88" spans="1:47" s="76" customFormat="1" ht="76.5" customHeight="1" x14ac:dyDescent="0.25">
      <c r="A88" s="1"/>
      <c r="B88" s="1"/>
      <c r="C88" s="1"/>
      <c r="D88" s="1"/>
      <c r="E88" s="1"/>
      <c r="F88" s="1" t="s">
        <v>15</v>
      </c>
      <c r="G88" s="1" t="s">
        <v>15</v>
      </c>
      <c r="H88" s="1" t="s">
        <v>20</v>
      </c>
      <c r="I88" s="1" t="s">
        <v>49</v>
      </c>
      <c r="J88" s="2">
        <v>1</v>
      </c>
      <c r="K88" s="2"/>
      <c r="L88" s="2"/>
      <c r="M88" s="125" t="s">
        <v>94</v>
      </c>
      <c r="N88" s="125"/>
      <c r="O88" s="126"/>
      <c r="P88" s="6" t="s">
        <v>29</v>
      </c>
      <c r="Q88" s="74"/>
      <c r="R88" s="22"/>
      <c r="S88" s="159"/>
      <c r="T88" s="160"/>
      <c r="U88" s="22">
        <f>U89+U90</f>
        <v>650</v>
      </c>
      <c r="V88" s="22"/>
      <c r="W88" s="22"/>
      <c r="X88" s="95"/>
      <c r="Y88" s="15"/>
      <c r="Z88" s="22">
        <f>Z89+Z90</f>
        <v>650</v>
      </c>
      <c r="AA88" s="22"/>
      <c r="AB88" s="22"/>
      <c r="AC88" s="95"/>
      <c r="AD88" s="15"/>
      <c r="AE88" s="22">
        <f>AE89+AE90</f>
        <v>874</v>
      </c>
      <c r="AF88" s="60"/>
      <c r="AG88" s="22">
        <f>AG89+AG90</f>
        <v>874</v>
      </c>
      <c r="AH88" s="22">
        <f>AQ88-AE88</f>
        <v>167.40000000000009</v>
      </c>
      <c r="AI88" s="22"/>
      <c r="AJ88" s="7" t="str">
        <f t="shared" si="29"/>
        <v xml:space="preserve">Расходы на приобретение венков, цветов для проведения ритуальных мероприятий при погребении умерших военнослужащих, принимавших участие в специальной военной операции </v>
      </c>
      <c r="AK88" s="6" t="s">
        <v>29</v>
      </c>
      <c r="AL88" s="22"/>
      <c r="AM88" s="95"/>
      <c r="AN88" s="15"/>
      <c r="AO88" s="22">
        <f>AO89+AO90</f>
        <v>1041.4000000000001</v>
      </c>
      <c r="AP88" s="60"/>
      <c r="AQ88" s="22">
        <f>AQ89+AQ90</f>
        <v>1041.4000000000001</v>
      </c>
      <c r="AR88" s="8"/>
      <c r="AS88" s="54"/>
      <c r="AT88" s="54"/>
      <c r="AU88" s="167"/>
    </row>
    <row r="89" spans="1:47" s="76" customFormat="1" ht="81.75" customHeight="1" x14ac:dyDescent="0.25">
      <c r="A89" s="1"/>
      <c r="B89" s="1"/>
      <c r="C89" s="1"/>
      <c r="D89" s="1"/>
      <c r="E89" s="1"/>
      <c r="F89" s="1" t="s">
        <v>15</v>
      </c>
      <c r="G89" s="1" t="s">
        <v>15</v>
      </c>
      <c r="H89" s="1" t="s">
        <v>20</v>
      </c>
      <c r="I89" s="1" t="s">
        <v>49</v>
      </c>
      <c r="J89" s="2">
        <v>1</v>
      </c>
      <c r="K89" s="2">
        <v>1</v>
      </c>
      <c r="L89" s="2"/>
      <c r="M89" s="125" t="s">
        <v>95</v>
      </c>
      <c r="N89" s="125" t="s">
        <v>208</v>
      </c>
      <c r="O89" s="126" t="s">
        <v>185</v>
      </c>
      <c r="P89" s="94"/>
      <c r="Q89" s="74" t="s">
        <v>232</v>
      </c>
      <c r="R89" s="22" t="s">
        <v>33</v>
      </c>
      <c r="S89" s="159">
        <v>25</v>
      </c>
      <c r="T89" s="160">
        <v>18</v>
      </c>
      <c r="U89" s="22">
        <f>S89*T89</f>
        <v>450</v>
      </c>
      <c r="V89" s="22"/>
      <c r="W89" s="22"/>
      <c r="X89" s="95">
        <v>25</v>
      </c>
      <c r="Y89" s="15">
        <v>18</v>
      </c>
      <c r="Z89" s="22">
        <f>X89*Y89</f>
        <v>450</v>
      </c>
      <c r="AA89" s="22"/>
      <c r="AB89" s="22"/>
      <c r="AC89" s="95">
        <v>42</v>
      </c>
      <c r="AD89" s="15">
        <v>18</v>
      </c>
      <c r="AE89" s="22">
        <v>754</v>
      </c>
      <c r="AF89" s="60"/>
      <c r="AG89" s="22">
        <f>AE89</f>
        <v>754</v>
      </c>
      <c r="AH89" s="22">
        <f>AQ89-AE89</f>
        <v>167.39999999999998</v>
      </c>
      <c r="AI89" s="22"/>
      <c r="AJ89" s="7" t="str">
        <f t="shared" si="29"/>
        <v>венки</v>
      </c>
      <c r="AK89" s="94"/>
      <c r="AL89" s="22" t="str">
        <f>Q89</f>
        <v>Администрация г.Норильска
(МКУ "УСП")</v>
      </c>
      <c r="AM89" s="95">
        <f>AO89/AN89</f>
        <v>51.18888888888889</v>
      </c>
      <c r="AN89" s="15">
        <v>18</v>
      </c>
      <c r="AO89" s="22">
        <v>921.4</v>
      </c>
      <c r="AP89" s="60"/>
      <c r="AQ89" s="22">
        <f>AO89</f>
        <v>921.4</v>
      </c>
      <c r="AR89" s="8" t="s">
        <v>263</v>
      </c>
      <c r="AS89" s="54"/>
      <c r="AT89" s="54"/>
      <c r="AU89" s="54"/>
    </row>
    <row r="90" spans="1:47" s="76" customFormat="1" ht="65.25" customHeight="1" x14ac:dyDescent="0.25">
      <c r="A90" s="1"/>
      <c r="B90" s="1"/>
      <c r="C90" s="1"/>
      <c r="D90" s="1"/>
      <c r="E90" s="1"/>
      <c r="F90" s="1" t="s">
        <v>15</v>
      </c>
      <c r="G90" s="1" t="s">
        <v>15</v>
      </c>
      <c r="H90" s="1" t="s">
        <v>20</v>
      </c>
      <c r="I90" s="1" t="s">
        <v>49</v>
      </c>
      <c r="J90" s="2">
        <v>1</v>
      </c>
      <c r="K90" s="2">
        <v>2</v>
      </c>
      <c r="L90" s="2"/>
      <c r="M90" s="125" t="s">
        <v>52</v>
      </c>
      <c r="N90" s="125" t="s">
        <v>208</v>
      </c>
      <c r="O90" s="126" t="s">
        <v>185</v>
      </c>
      <c r="P90" s="94"/>
      <c r="Q90" s="74" t="s">
        <v>232</v>
      </c>
      <c r="R90" s="22" t="s">
        <v>33</v>
      </c>
      <c r="S90" s="159">
        <v>40</v>
      </c>
      <c r="T90" s="160">
        <v>0.2</v>
      </c>
      <c r="U90" s="22">
        <f>S90*T90*25</f>
        <v>200</v>
      </c>
      <c r="V90" s="22"/>
      <c r="W90" s="22"/>
      <c r="X90" s="95">
        <v>40</v>
      </c>
      <c r="Y90" s="15">
        <v>0.2</v>
      </c>
      <c r="Z90" s="22">
        <f>X90*Y90*25</f>
        <v>200</v>
      </c>
      <c r="AA90" s="22"/>
      <c r="AB90" s="22"/>
      <c r="AC90" s="95">
        <v>20</v>
      </c>
      <c r="AD90" s="15">
        <v>0.3</v>
      </c>
      <c r="AE90" s="22">
        <f>AC90*10*2*AD90</f>
        <v>120</v>
      </c>
      <c r="AF90" s="60"/>
      <c r="AG90" s="22">
        <f>AE90</f>
        <v>120</v>
      </c>
      <c r="AH90" s="22">
        <f>AQ90-AE90</f>
        <v>0</v>
      </c>
      <c r="AI90" s="22"/>
      <c r="AJ90" s="7" t="str">
        <f t="shared" si="29"/>
        <v>цветы</v>
      </c>
      <c r="AK90" s="94"/>
      <c r="AL90" s="22" t="str">
        <f>Q90</f>
        <v>Администрация г.Норильска
(МКУ "УСП")</v>
      </c>
      <c r="AM90" s="95">
        <v>20</v>
      </c>
      <c r="AN90" s="15">
        <v>0.3</v>
      </c>
      <c r="AO90" s="22">
        <f>AM90*10*2*AN90</f>
        <v>120</v>
      </c>
      <c r="AP90" s="60"/>
      <c r="AQ90" s="22">
        <f>AO90</f>
        <v>120</v>
      </c>
      <c r="AR90" s="8"/>
      <c r="AS90" s="54"/>
      <c r="AT90" s="54"/>
      <c r="AU90" s="54"/>
    </row>
    <row r="91" spans="1:47" s="124" customFormat="1" ht="138" customHeight="1" x14ac:dyDescent="0.25">
      <c r="A91" s="161"/>
      <c r="B91" s="161"/>
      <c r="C91" s="161"/>
      <c r="D91" s="161"/>
      <c r="E91" s="161"/>
      <c r="F91" s="161" t="s">
        <v>15</v>
      </c>
      <c r="G91" s="161" t="s">
        <v>15</v>
      </c>
      <c r="H91" s="161" t="s">
        <v>20</v>
      </c>
      <c r="I91" s="161" t="s">
        <v>126</v>
      </c>
      <c r="J91" s="133"/>
      <c r="K91" s="133"/>
      <c r="L91" s="133"/>
      <c r="M91" s="162" t="s">
        <v>171</v>
      </c>
      <c r="N91" s="125" t="s">
        <v>209</v>
      </c>
      <c r="O91" s="126" t="s">
        <v>187</v>
      </c>
      <c r="P91" s="50" t="s">
        <v>29</v>
      </c>
      <c r="Q91" s="51" t="s">
        <v>232</v>
      </c>
      <c r="R91" s="18" t="s">
        <v>177</v>
      </c>
      <c r="S91" s="164"/>
      <c r="T91" s="165"/>
      <c r="U91" s="18"/>
      <c r="V91" s="18"/>
      <c r="W91" s="18"/>
      <c r="X91" s="122"/>
      <c r="Y91" s="121"/>
      <c r="Z91" s="18"/>
      <c r="AA91" s="18"/>
      <c r="AB91" s="18"/>
      <c r="AC91" s="122">
        <v>373</v>
      </c>
      <c r="AD91" s="121">
        <v>517.29999999999995</v>
      </c>
      <c r="AE91" s="18">
        <v>192939</v>
      </c>
      <c r="AF91" s="52"/>
      <c r="AG91" s="18">
        <f>AE91</f>
        <v>192939</v>
      </c>
      <c r="AH91" s="18">
        <f>AQ91-AG91</f>
        <v>25686</v>
      </c>
      <c r="AI91" s="22"/>
      <c r="AJ91" s="53" t="s">
        <v>171</v>
      </c>
      <c r="AK91" s="50" t="s">
        <v>29</v>
      </c>
      <c r="AL91" s="22" t="str">
        <f>Q91</f>
        <v>Администрация г.Норильска
(МКУ "УСП")</v>
      </c>
      <c r="AM91" s="122">
        <v>423</v>
      </c>
      <c r="AN91" s="121">
        <v>517.29999999999995</v>
      </c>
      <c r="AO91" s="18">
        <v>218625</v>
      </c>
      <c r="AP91" s="52"/>
      <c r="AQ91" s="18">
        <f>AO91</f>
        <v>218625</v>
      </c>
      <c r="AR91" s="7" t="s">
        <v>254</v>
      </c>
      <c r="AS91" s="54"/>
      <c r="AT91" s="54"/>
      <c r="AU91" s="54"/>
    </row>
    <row r="92" spans="1:47" s="124" customFormat="1" ht="34.5" hidden="1" customHeight="1" x14ac:dyDescent="0.25">
      <c r="A92" s="161"/>
      <c r="B92" s="161"/>
      <c r="C92" s="161"/>
      <c r="D92" s="161"/>
      <c r="E92" s="161"/>
      <c r="F92" s="257" t="s">
        <v>15</v>
      </c>
      <c r="G92" s="257" t="s">
        <v>15</v>
      </c>
      <c r="H92" s="257" t="s">
        <v>20</v>
      </c>
      <c r="I92" s="257" t="s">
        <v>153</v>
      </c>
      <c r="J92" s="249"/>
      <c r="K92" s="249"/>
      <c r="L92" s="249"/>
      <c r="M92" s="245" t="s">
        <v>210</v>
      </c>
      <c r="N92" s="6" t="s">
        <v>198</v>
      </c>
      <c r="O92" s="126"/>
      <c r="P92" s="248" t="s">
        <v>29</v>
      </c>
      <c r="Q92" s="282"/>
      <c r="R92" s="260"/>
      <c r="S92" s="159"/>
      <c r="T92" s="160"/>
      <c r="U92" s="22"/>
      <c r="V92" s="22"/>
      <c r="W92" s="22"/>
      <c r="X92" s="95"/>
      <c r="Y92" s="15"/>
      <c r="Z92" s="22"/>
      <c r="AA92" s="22"/>
      <c r="AB92" s="22"/>
      <c r="AC92" s="252"/>
      <c r="AD92" s="263"/>
      <c r="AE92" s="244">
        <v>0</v>
      </c>
      <c r="AF92" s="260"/>
      <c r="AG92" s="244">
        <f>AE92</f>
        <v>0</v>
      </c>
      <c r="AH92" s="260">
        <f>AO92-AE92</f>
        <v>0</v>
      </c>
      <c r="AI92" s="9"/>
      <c r="AJ92" s="245" t="s">
        <v>210</v>
      </c>
      <c r="AK92" s="248" t="s">
        <v>29</v>
      </c>
      <c r="AL92" s="244"/>
      <c r="AM92" s="252"/>
      <c r="AN92" s="263"/>
      <c r="AO92" s="244">
        <v>0</v>
      </c>
      <c r="AP92" s="260"/>
      <c r="AQ92" s="281">
        <f>AO92</f>
        <v>0</v>
      </c>
      <c r="AR92" s="293"/>
      <c r="AS92" s="54"/>
      <c r="AT92" s="54"/>
      <c r="AU92" s="54"/>
    </row>
    <row r="93" spans="1:47" s="124" customFormat="1" ht="44.25" hidden="1" customHeight="1" x14ac:dyDescent="0.25">
      <c r="A93" s="161"/>
      <c r="B93" s="161"/>
      <c r="C93" s="161"/>
      <c r="D93" s="161"/>
      <c r="E93" s="161"/>
      <c r="F93" s="258"/>
      <c r="G93" s="258"/>
      <c r="H93" s="258"/>
      <c r="I93" s="258"/>
      <c r="J93" s="250"/>
      <c r="K93" s="250"/>
      <c r="L93" s="250"/>
      <c r="M93" s="246"/>
      <c r="N93" s="6" t="s">
        <v>198</v>
      </c>
      <c r="O93" s="126"/>
      <c r="P93" s="248"/>
      <c r="Q93" s="283"/>
      <c r="R93" s="261"/>
      <c r="S93" s="159"/>
      <c r="T93" s="160"/>
      <c r="U93" s="22"/>
      <c r="V93" s="22"/>
      <c r="W93" s="22"/>
      <c r="X93" s="95"/>
      <c r="Y93" s="15"/>
      <c r="Z93" s="22"/>
      <c r="AA93" s="22"/>
      <c r="AB93" s="22"/>
      <c r="AC93" s="252"/>
      <c r="AD93" s="263"/>
      <c r="AE93" s="244"/>
      <c r="AF93" s="261"/>
      <c r="AG93" s="244"/>
      <c r="AH93" s="261"/>
      <c r="AI93" s="38"/>
      <c r="AJ93" s="246"/>
      <c r="AK93" s="248"/>
      <c r="AL93" s="244"/>
      <c r="AM93" s="252"/>
      <c r="AN93" s="263"/>
      <c r="AO93" s="244"/>
      <c r="AP93" s="261"/>
      <c r="AQ93" s="281"/>
      <c r="AR93" s="312"/>
      <c r="AS93" s="54"/>
      <c r="AT93" s="54"/>
      <c r="AU93" s="54"/>
    </row>
    <row r="94" spans="1:47" s="124" customFormat="1" ht="51" hidden="1" customHeight="1" x14ac:dyDescent="0.25">
      <c r="A94" s="161"/>
      <c r="B94" s="161"/>
      <c r="C94" s="161"/>
      <c r="D94" s="161"/>
      <c r="E94" s="161"/>
      <c r="F94" s="258"/>
      <c r="G94" s="258"/>
      <c r="H94" s="258"/>
      <c r="I94" s="258"/>
      <c r="J94" s="250"/>
      <c r="K94" s="250"/>
      <c r="L94" s="250"/>
      <c r="M94" s="246"/>
      <c r="N94" s="6" t="s">
        <v>198</v>
      </c>
      <c r="O94" s="126"/>
      <c r="P94" s="248"/>
      <c r="Q94" s="284"/>
      <c r="R94" s="262"/>
      <c r="S94" s="159"/>
      <c r="T94" s="160"/>
      <c r="U94" s="22"/>
      <c r="V94" s="22"/>
      <c r="W94" s="22"/>
      <c r="X94" s="95"/>
      <c r="Y94" s="15"/>
      <c r="Z94" s="22"/>
      <c r="AA94" s="22"/>
      <c r="AB94" s="22"/>
      <c r="AC94" s="252"/>
      <c r="AD94" s="263"/>
      <c r="AE94" s="244"/>
      <c r="AF94" s="262"/>
      <c r="AG94" s="244"/>
      <c r="AH94" s="262"/>
      <c r="AI94" s="38"/>
      <c r="AJ94" s="246"/>
      <c r="AK94" s="248"/>
      <c r="AL94" s="244"/>
      <c r="AM94" s="252"/>
      <c r="AN94" s="263"/>
      <c r="AO94" s="244"/>
      <c r="AP94" s="262"/>
      <c r="AQ94" s="281"/>
      <c r="AR94" s="294"/>
      <c r="AS94" s="54"/>
      <c r="AT94" s="54"/>
      <c r="AU94" s="54"/>
    </row>
    <row r="95" spans="1:47" s="124" customFormat="1" ht="36" customHeight="1" x14ac:dyDescent="0.25">
      <c r="A95" s="161"/>
      <c r="B95" s="161"/>
      <c r="C95" s="161"/>
      <c r="D95" s="161"/>
      <c r="E95" s="161"/>
      <c r="F95" s="258"/>
      <c r="G95" s="258"/>
      <c r="H95" s="258"/>
      <c r="I95" s="258"/>
      <c r="J95" s="250"/>
      <c r="K95" s="250"/>
      <c r="L95" s="250"/>
      <c r="M95" s="246"/>
      <c r="N95" s="6" t="s">
        <v>212</v>
      </c>
      <c r="O95" s="126"/>
      <c r="P95" s="248" t="s">
        <v>29</v>
      </c>
      <c r="Q95" s="282"/>
      <c r="R95" s="260"/>
      <c r="S95" s="159"/>
      <c r="T95" s="160"/>
      <c r="U95" s="22"/>
      <c r="V95" s="22"/>
      <c r="W95" s="22"/>
      <c r="X95" s="95"/>
      <c r="Y95" s="15"/>
      <c r="Z95" s="22"/>
      <c r="AA95" s="22"/>
      <c r="AB95" s="22"/>
      <c r="AC95" s="252"/>
      <c r="AD95" s="263"/>
      <c r="AE95" s="244">
        <v>10</v>
      </c>
      <c r="AF95" s="260"/>
      <c r="AG95" s="244">
        <f>AE95</f>
        <v>10</v>
      </c>
      <c r="AH95" s="260">
        <f>AO95-AE95</f>
        <v>0</v>
      </c>
      <c r="AI95" s="38"/>
      <c r="AJ95" s="246"/>
      <c r="AK95" s="248" t="s">
        <v>29</v>
      </c>
      <c r="AL95" s="244"/>
      <c r="AM95" s="252"/>
      <c r="AN95" s="263"/>
      <c r="AO95" s="244">
        <v>10</v>
      </c>
      <c r="AP95" s="260"/>
      <c r="AQ95" s="281">
        <f>AO95</f>
        <v>10</v>
      </c>
      <c r="AR95" s="260"/>
      <c r="AS95" s="54"/>
      <c r="AT95" s="54"/>
      <c r="AU95" s="54"/>
    </row>
    <row r="96" spans="1:47" s="124" customFormat="1" ht="47.25" customHeight="1" x14ac:dyDescent="0.25">
      <c r="A96" s="161"/>
      <c r="B96" s="161"/>
      <c r="C96" s="161"/>
      <c r="D96" s="161"/>
      <c r="E96" s="161"/>
      <c r="F96" s="259"/>
      <c r="G96" s="259"/>
      <c r="H96" s="259"/>
      <c r="I96" s="259"/>
      <c r="J96" s="251"/>
      <c r="K96" s="251"/>
      <c r="L96" s="251"/>
      <c r="M96" s="247"/>
      <c r="N96" s="6" t="s">
        <v>212</v>
      </c>
      <c r="O96" s="126"/>
      <c r="P96" s="248"/>
      <c r="Q96" s="284"/>
      <c r="R96" s="262"/>
      <c r="S96" s="159"/>
      <c r="T96" s="160"/>
      <c r="U96" s="22"/>
      <c r="V96" s="22"/>
      <c r="W96" s="22"/>
      <c r="X96" s="95"/>
      <c r="Y96" s="15"/>
      <c r="Z96" s="22"/>
      <c r="AA96" s="22"/>
      <c r="AB96" s="22"/>
      <c r="AC96" s="252"/>
      <c r="AD96" s="263"/>
      <c r="AE96" s="244"/>
      <c r="AF96" s="262"/>
      <c r="AG96" s="244"/>
      <c r="AH96" s="262"/>
      <c r="AI96" s="42"/>
      <c r="AJ96" s="247"/>
      <c r="AK96" s="248"/>
      <c r="AL96" s="244"/>
      <c r="AM96" s="252"/>
      <c r="AN96" s="263"/>
      <c r="AO96" s="244"/>
      <c r="AP96" s="262"/>
      <c r="AQ96" s="281"/>
      <c r="AR96" s="262"/>
      <c r="AS96" s="54"/>
      <c r="AT96" s="54"/>
      <c r="AU96" s="54"/>
    </row>
    <row r="97" spans="1:47" s="71" customFormat="1" ht="93" customHeight="1" x14ac:dyDescent="0.25">
      <c r="A97" s="46" t="s">
        <v>15</v>
      </c>
      <c r="B97" s="46" t="s">
        <v>15</v>
      </c>
      <c r="C97" s="46" t="s">
        <v>15</v>
      </c>
      <c r="D97" s="46" t="s">
        <v>16</v>
      </c>
      <c r="E97" s="33"/>
      <c r="F97" s="46" t="s">
        <v>15</v>
      </c>
      <c r="G97" s="46" t="s">
        <v>15</v>
      </c>
      <c r="H97" s="46" t="s">
        <v>16</v>
      </c>
      <c r="I97" s="33"/>
      <c r="J97" s="70"/>
      <c r="K97" s="70"/>
      <c r="L97" s="70"/>
      <c r="M97" s="168" t="s">
        <v>96</v>
      </c>
      <c r="N97" s="168"/>
      <c r="O97" s="169"/>
      <c r="P97" s="50" t="s">
        <v>97</v>
      </c>
      <c r="Q97" s="22"/>
      <c r="R97" s="121"/>
      <c r="S97" s="122"/>
      <c r="T97" s="121"/>
      <c r="U97" s="18">
        <f>U98+U101+U106</f>
        <v>65653.5</v>
      </c>
      <c r="V97" s="18"/>
      <c r="W97" s="18">
        <f t="shared" si="20"/>
        <v>65653.5</v>
      </c>
      <c r="X97" s="122"/>
      <c r="Y97" s="121"/>
      <c r="Z97" s="18">
        <f>Z98+Z101+Z106</f>
        <v>65653.5</v>
      </c>
      <c r="AA97" s="18"/>
      <c r="AB97" s="18">
        <f t="shared" ref="AB97:AB107" si="31">Z97+AA97</f>
        <v>65653.5</v>
      </c>
      <c r="AC97" s="122"/>
      <c r="AD97" s="121"/>
      <c r="AE97" s="18">
        <f>AE98+AE101+AE106+AE120+AE121</f>
        <v>91374.599999999991</v>
      </c>
      <c r="AF97" s="18">
        <f>AF98+AF101+AF106+AF120+AF121</f>
        <v>483.5</v>
      </c>
      <c r="AG97" s="18">
        <f>AE97+AF97</f>
        <v>91858.099999999991</v>
      </c>
      <c r="AH97" s="18">
        <f>AH98+AH101+AH106+AH120+AH121</f>
        <v>-1883.3000000000027</v>
      </c>
      <c r="AI97" s="18">
        <f>AP97-AF97</f>
        <v>0</v>
      </c>
      <c r="AJ97" s="170" t="str">
        <f t="shared" ref="AJ97:AJ104" si="32">M97</f>
        <v>Мероприятие 3.3.2. 
"Предоставление  мер социальной поддержки гражданам, семьям с детьми, беременным женщинам, оказавшимся в трудной жизненной ситуации"</v>
      </c>
      <c r="AK97" s="50" t="s">
        <v>251</v>
      </c>
      <c r="AL97" s="22"/>
      <c r="AM97" s="122"/>
      <c r="AN97" s="121"/>
      <c r="AO97" s="18">
        <f>AO98+AO101+AO106+AO120+AO121</f>
        <v>89491.299999999988</v>
      </c>
      <c r="AP97" s="18">
        <f>AP98+AP101+AP106+AP120+AP121</f>
        <v>483.5</v>
      </c>
      <c r="AQ97" s="18">
        <f>AO97+AP97</f>
        <v>89974.799999999988</v>
      </c>
      <c r="AR97" s="8"/>
      <c r="AS97" s="54"/>
      <c r="AT97" s="54"/>
      <c r="AU97" s="54"/>
    </row>
    <row r="98" spans="1:47" s="71" customFormat="1" ht="61.5" customHeight="1" x14ac:dyDescent="0.25">
      <c r="A98" s="46" t="s">
        <v>15</v>
      </c>
      <c r="B98" s="46" t="s">
        <v>15</v>
      </c>
      <c r="C98" s="46" t="s">
        <v>15</v>
      </c>
      <c r="D98" s="46" t="s">
        <v>16</v>
      </c>
      <c r="E98" s="69">
        <v>1</v>
      </c>
      <c r="F98" s="46" t="s">
        <v>15</v>
      </c>
      <c r="G98" s="46" t="s">
        <v>15</v>
      </c>
      <c r="H98" s="46" t="s">
        <v>16</v>
      </c>
      <c r="I98" s="69">
        <v>1</v>
      </c>
      <c r="J98" s="70"/>
      <c r="K98" s="70"/>
      <c r="L98" s="70"/>
      <c r="M98" s="48" t="s">
        <v>98</v>
      </c>
      <c r="N98" s="48"/>
      <c r="O98" s="49"/>
      <c r="P98" s="50" t="s">
        <v>99</v>
      </c>
      <c r="Q98" s="18"/>
      <c r="R98" s="121"/>
      <c r="S98" s="122"/>
      <c r="T98" s="121"/>
      <c r="U98" s="18">
        <f>U99+U100</f>
        <v>16210</v>
      </c>
      <c r="V98" s="18"/>
      <c r="W98" s="18">
        <f t="shared" si="20"/>
        <v>16210</v>
      </c>
      <c r="X98" s="122"/>
      <c r="Y98" s="121"/>
      <c r="Z98" s="18">
        <f>Z99+Z100</f>
        <v>16210</v>
      </c>
      <c r="AA98" s="18"/>
      <c r="AB98" s="18">
        <f t="shared" si="31"/>
        <v>16210</v>
      </c>
      <c r="AC98" s="122"/>
      <c r="AD98" s="121"/>
      <c r="AE98" s="18">
        <f>AE99+AE100</f>
        <v>21050</v>
      </c>
      <c r="AF98" s="52">
        <f>AF99+AF100</f>
        <v>483.5</v>
      </c>
      <c r="AG98" s="18">
        <f t="shared" ref="AG98:AG100" si="33">AE98+AF98</f>
        <v>21533.5</v>
      </c>
      <c r="AH98" s="23">
        <f>AH99+AH100</f>
        <v>-3148.5</v>
      </c>
      <c r="AI98" s="23"/>
      <c r="AJ98" s="53" t="str">
        <f t="shared" si="32"/>
        <v>Реализация мер социальной поддержки граждан, находящихся в трудной жизненной ситуации</v>
      </c>
      <c r="AK98" s="50" t="s">
        <v>250</v>
      </c>
      <c r="AL98" s="22"/>
      <c r="AM98" s="122"/>
      <c r="AN98" s="121"/>
      <c r="AO98" s="18">
        <f>AO99+AO100</f>
        <v>17901.5</v>
      </c>
      <c r="AP98" s="18">
        <f>AP99+AP100</f>
        <v>483.5</v>
      </c>
      <c r="AQ98" s="18">
        <f>AO98+AP98</f>
        <v>18385</v>
      </c>
      <c r="AR98" s="8"/>
      <c r="AS98" s="54"/>
      <c r="AT98" s="54"/>
      <c r="AU98" s="54"/>
    </row>
    <row r="99" spans="1:47" s="76" customFormat="1" ht="72.75" customHeight="1" x14ac:dyDescent="0.25">
      <c r="A99" s="33" t="s">
        <v>15</v>
      </c>
      <c r="B99" s="33" t="s">
        <v>15</v>
      </c>
      <c r="C99" s="33" t="s">
        <v>15</v>
      </c>
      <c r="D99" s="33" t="s">
        <v>16</v>
      </c>
      <c r="E99" s="1" t="s">
        <v>20</v>
      </c>
      <c r="F99" s="33" t="s">
        <v>15</v>
      </c>
      <c r="G99" s="33" t="s">
        <v>15</v>
      </c>
      <c r="H99" s="33" t="s">
        <v>16</v>
      </c>
      <c r="I99" s="1" t="s">
        <v>20</v>
      </c>
      <c r="J99" s="2">
        <v>1</v>
      </c>
      <c r="K99" s="2"/>
      <c r="L99" s="2"/>
      <c r="M99" s="3" t="s">
        <v>100</v>
      </c>
      <c r="N99" s="3"/>
      <c r="O99" s="73"/>
      <c r="P99" s="6" t="s">
        <v>99</v>
      </c>
      <c r="Q99" s="74" t="s">
        <v>232</v>
      </c>
      <c r="R99" s="22" t="s">
        <v>19</v>
      </c>
      <c r="S99" s="24">
        <v>767</v>
      </c>
      <c r="T99" s="22">
        <v>20</v>
      </c>
      <c r="U99" s="15">
        <f>S99*T99</f>
        <v>15340</v>
      </c>
      <c r="V99" s="15"/>
      <c r="W99" s="22">
        <f t="shared" si="20"/>
        <v>15340</v>
      </c>
      <c r="X99" s="24">
        <v>767</v>
      </c>
      <c r="Y99" s="22">
        <v>20</v>
      </c>
      <c r="Z99" s="15">
        <f>X99*Y99</f>
        <v>15340</v>
      </c>
      <c r="AA99" s="15"/>
      <c r="AB99" s="22">
        <f t="shared" si="31"/>
        <v>15340</v>
      </c>
      <c r="AC99" s="24">
        <f>AE99/AD99</f>
        <v>1272.7272727272727</v>
      </c>
      <c r="AD99" s="22">
        <v>16.5</v>
      </c>
      <c r="AE99" s="15">
        <v>21000</v>
      </c>
      <c r="AF99" s="75"/>
      <c r="AG99" s="22">
        <f t="shared" si="33"/>
        <v>21000</v>
      </c>
      <c r="AH99" s="19">
        <f>AO99-AE99</f>
        <v>-3148.5</v>
      </c>
      <c r="AI99" s="19"/>
      <c r="AJ99" s="7" t="str">
        <f t="shared" si="32"/>
        <v>Материальная помощь гражданам, находящимся в трудной жизненной ситуации</v>
      </c>
      <c r="AK99" s="6" t="s">
        <v>99</v>
      </c>
      <c r="AL99" s="22" t="str">
        <f>Q99</f>
        <v>Администрация г.Норильска
(МКУ "УСП")</v>
      </c>
      <c r="AM99" s="24">
        <f>AO99/AN99</f>
        <v>1081.909090909091</v>
      </c>
      <c r="AN99" s="22">
        <v>16.5</v>
      </c>
      <c r="AO99" s="15">
        <v>17851.5</v>
      </c>
      <c r="AP99" s="75"/>
      <c r="AQ99" s="22">
        <f t="shared" ref="AQ99:AQ103" si="34">AO99+AP99</f>
        <v>17851.5</v>
      </c>
      <c r="AR99" s="8" t="s">
        <v>252</v>
      </c>
      <c r="AS99" s="54"/>
      <c r="AT99" s="54"/>
      <c r="AU99" s="54"/>
    </row>
    <row r="100" spans="1:47" s="76" customFormat="1" ht="131.25" customHeight="1" x14ac:dyDescent="0.25">
      <c r="A100" s="33" t="s">
        <v>15</v>
      </c>
      <c r="B100" s="33" t="s">
        <v>15</v>
      </c>
      <c r="C100" s="33" t="s">
        <v>15</v>
      </c>
      <c r="D100" s="33" t="s">
        <v>16</v>
      </c>
      <c r="E100" s="1" t="s">
        <v>20</v>
      </c>
      <c r="F100" s="33" t="s">
        <v>15</v>
      </c>
      <c r="G100" s="33" t="s">
        <v>15</v>
      </c>
      <c r="H100" s="33" t="s">
        <v>16</v>
      </c>
      <c r="I100" s="1" t="s">
        <v>20</v>
      </c>
      <c r="J100" s="2">
        <v>2</v>
      </c>
      <c r="K100" s="2"/>
      <c r="L100" s="2"/>
      <c r="M100" s="3" t="s">
        <v>101</v>
      </c>
      <c r="N100" s="3"/>
      <c r="O100" s="73"/>
      <c r="P100" s="6" t="s">
        <v>97</v>
      </c>
      <c r="Q100" s="74" t="s">
        <v>232</v>
      </c>
      <c r="R100" s="22"/>
      <c r="S100" s="24">
        <v>833</v>
      </c>
      <c r="T100" s="22">
        <v>1.04</v>
      </c>
      <c r="U100" s="15">
        <v>870</v>
      </c>
      <c r="V100" s="15"/>
      <c r="W100" s="22">
        <f t="shared" si="20"/>
        <v>870</v>
      </c>
      <c r="X100" s="24">
        <v>833</v>
      </c>
      <c r="Y100" s="22">
        <v>1.04</v>
      </c>
      <c r="Z100" s="15">
        <v>870</v>
      </c>
      <c r="AA100" s="15"/>
      <c r="AB100" s="22">
        <f t="shared" si="31"/>
        <v>870</v>
      </c>
      <c r="AC100" s="24">
        <v>851</v>
      </c>
      <c r="AD100" s="22">
        <v>0.6</v>
      </c>
      <c r="AE100" s="15">
        <v>50</v>
      </c>
      <c r="AF100" s="15">
        <v>483.5</v>
      </c>
      <c r="AG100" s="22">
        <f t="shared" si="33"/>
        <v>533.5</v>
      </c>
      <c r="AH100" s="19">
        <v>0</v>
      </c>
      <c r="AI100" s="19"/>
      <c r="AJ100" s="7" t="str">
        <f t="shared" si="32"/>
        <v xml:space="preserve">Обеспечение граждан автономными дымовыми извещателями </v>
      </c>
      <c r="AK100" s="6" t="s">
        <v>241</v>
      </c>
      <c r="AL100" s="22" t="str">
        <f>Q100</f>
        <v>Администрация г.Норильска
(МКУ "УСП")</v>
      </c>
      <c r="AM100" s="24">
        <v>851</v>
      </c>
      <c r="AN100" s="22">
        <f>AQ100/AM100</f>
        <v>0.62690951821386609</v>
      </c>
      <c r="AO100" s="15">
        <v>50</v>
      </c>
      <c r="AP100" s="15">
        <v>483.5</v>
      </c>
      <c r="AQ100" s="22">
        <f t="shared" si="34"/>
        <v>533.5</v>
      </c>
      <c r="AR100" s="8"/>
      <c r="AS100" s="54"/>
      <c r="AT100" s="54"/>
      <c r="AU100" s="54"/>
    </row>
    <row r="101" spans="1:47" s="71" customFormat="1" ht="59.25" customHeight="1" x14ac:dyDescent="0.25">
      <c r="A101" s="46" t="s">
        <v>15</v>
      </c>
      <c r="B101" s="46" t="s">
        <v>15</v>
      </c>
      <c r="C101" s="46" t="s">
        <v>15</v>
      </c>
      <c r="D101" s="46" t="s">
        <v>16</v>
      </c>
      <c r="E101" s="69">
        <v>2</v>
      </c>
      <c r="F101" s="46" t="s">
        <v>15</v>
      </c>
      <c r="G101" s="46" t="s">
        <v>15</v>
      </c>
      <c r="H101" s="46" t="s">
        <v>16</v>
      </c>
      <c r="I101" s="69">
        <v>2</v>
      </c>
      <c r="J101" s="70"/>
      <c r="K101" s="70"/>
      <c r="L101" s="70"/>
      <c r="M101" s="48" t="s">
        <v>102</v>
      </c>
      <c r="N101" s="48"/>
      <c r="O101" s="49"/>
      <c r="P101" s="50" t="s">
        <v>99</v>
      </c>
      <c r="Q101" s="18"/>
      <c r="R101" s="121"/>
      <c r="S101" s="122"/>
      <c r="T101" s="121"/>
      <c r="U101" s="18">
        <f>U102+U103+U104</f>
        <v>41200</v>
      </c>
      <c r="V101" s="18"/>
      <c r="W101" s="18">
        <f t="shared" si="20"/>
        <v>41200</v>
      </c>
      <c r="X101" s="122"/>
      <c r="Y101" s="121"/>
      <c r="Z101" s="18">
        <f>Z102+Z103+Z104</f>
        <v>41200</v>
      </c>
      <c r="AA101" s="18"/>
      <c r="AB101" s="18">
        <f t="shared" si="31"/>
        <v>41200</v>
      </c>
      <c r="AC101" s="122"/>
      <c r="AD101" s="121"/>
      <c r="AE101" s="18">
        <f>AE102+AE103+AE104+AE105</f>
        <v>66303.599999999991</v>
      </c>
      <c r="AF101" s="52"/>
      <c r="AG101" s="18">
        <f>AE101+AF101</f>
        <v>66303.599999999991</v>
      </c>
      <c r="AH101" s="18">
        <f>AH102+AH103+AH104+AH105</f>
        <v>2775.3999999999974</v>
      </c>
      <c r="AI101" s="18"/>
      <c r="AJ101" s="53" t="str">
        <f t="shared" si="32"/>
        <v>Улучшение положения семей с детьми и детей, попавших в трудную жизненную ситуацию</v>
      </c>
      <c r="AK101" s="50" t="s">
        <v>99</v>
      </c>
      <c r="AL101" s="22"/>
      <c r="AM101" s="122"/>
      <c r="AN101" s="121"/>
      <c r="AO101" s="18">
        <f>AO102+AO103+AO104+AO105</f>
        <v>69079</v>
      </c>
      <c r="AP101" s="52"/>
      <c r="AQ101" s="18">
        <f>AO101+AP101</f>
        <v>69079</v>
      </c>
      <c r="AR101" s="8"/>
      <c r="AS101" s="54"/>
      <c r="AT101" s="54"/>
      <c r="AU101" s="54"/>
    </row>
    <row r="102" spans="1:47" s="76" customFormat="1" ht="177.75" customHeight="1" x14ac:dyDescent="0.25">
      <c r="A102" s="33" t="s">
        <v>15</v>
      </c>
      <c r="B102" s="33" t="s">
        <v>15</v>
      </c>
      <c r="C102" s="33" t="s">
        <v>15</v>
      </c>
      <c r="D102" s="33" t="s">
        <v>16</v>
      </c>
      <c r="E102" s="1" t="s">
        <v>16</v>
      </c>
      <c r="F102" s="33" t="s">
        <v>15</v>
      </c>
      <c r="G102" s="33" t="s">
        <v>15</v>
      </c>
      <c r="H102" s="33" t="s">
        <v>16</v>
      </c>
      <c r="I102" s="1" t="s">
        <v>16</v>
      </c>
      <c r="J102" s="2">
        <v>1</v>
      </c>
      <c r="K102" s="2"/>
      <c r="L102" s="2"/>
      <c r="M102" s="3" t="s">
        <v>103</v>
      </c>
      <c r="N102" s="3"/>
      <c r="O102" s="73"/>
      <c r="P102" s="6" t="s">
        <v>99</v>
      </c>
      <c r="Q102" s="74" t="s">
        <v>232</v>
      </c>
      <c r="R102" s="22" t="s">
        <v>19</v>
      </c>
      <c r="S102" s="24">
        <f>U102/T102</f>
        <v>735.2941176470589</v>
      </c>
      <c r="T102" s="22">
        <v>6.8</v>
      </c>
      <c r="U102" s="15">
        <v>5000</v>
      </c>
      <c r="V102" s="15"/>
      <c r="W102" s="22">
        <f t="shared" si="20"/>
        <v>5000</v>
      </c>
      <c r="X102" s="24">
        <f>Z102/Y102</f>
        <v>735.2941176470589</v>
      </c>
      <c r="Y102" s="22">
        <v>6.8</v>
      </c>
      <c r="Z102" s="15">
        <v>5000</v>
      </c>
      <c r="AA102" s="15"/>
      <c r="AB102" s="22">
        <f t="shared" si="31"/>
        <v>5000</v>
      </c>
      <c r="AC102" s="24">
        <v>515</v>
      </c>
      <c r="AD102" s="22">
        <v>6.8</v>
      </c>
      <c r="AE102" s="15">
        <v>3500</v>
      </c>
      <c r="AF102" s="75"/>
      <c r="AG102" s="22">
        <f>AE102+AF102</f>
        <v>3500</v>
      </c>
      <c r="AH102" s="22">
        <f>AQ102-AG102</f>
        <v>-1363.1999999999998</v>
      </c>
      <c r="AI102" s="22"/>
      <c r="AJ102" s="7" t="str">
        <f t="shared" si="32"/>
        <v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1 ВПМ (материальная помощь на школьно-выпускные мероприятия из расчета: выпускникам 9 классов - 8000 рублей; выпускникам 11 классов - 10000 рублей)</v>
      </c>
      <c r="AK102" s="6" t="s">
        <v>99</v>
      </c>
      <c r="AL102" s="22" t="str">
        <f t="shared" ref="AL102:AL107" si="35">Q102</f>
        <v>Администрация г.Норильска
(МКУ "УСП")</v>
      </c>
      <c r="AM102" s="24">
        <f>AO102/AN102</f>
        <v>314.23529411764707</v>
      </c>
      <c r="AN102" s="22">
        <v>6.8</v>
      </c>
      <c r="AO102" s="15">
        <v>2136.8000000000002</v>
      </c>
      <c r="AP102" s="75"/>
      <c r="AQ102" s="22">
        <f>AO102+AP102</f>
        <v>2136.8000000000002</v>
      </c>
      <c r="AR102" s="8" t="s">
        <v>252</v>
      </c>
      <c r="AS102" s="54"/>
      <c r="AT102" s="54"/>
      <c r="AU102" s="54"/>
    </row>
    <row r="103" spans="1:47" s="76" customFormat="1" ht="103.5" customHeight="1" x14ac:dyDescent="0.25">
      <c r="A103" s="1" t="s">
        <v>15</v>
      </c>
      <c r="B103" s="1" t="s">
        <v>15</v>
      </c>
      <c r="C103" s="1" t="s">
        <v>15</v>
      </c>
      <c r="D103" s="1" t="s">
        <v>16</v>
      </c>
      <c r="E103" s="1" t="s">
        <v>16</v>
      </c>
      <c r="F103" s="1" t="s">
        <v>15</v>
      </c>
      <c r="G103" s="1" t="s">
        <v>15</v>
      </c>
      <c r="H103" s="1" t="s">
        <v>16</v>
      </c>
      <c r="I103" s="1" t="s">
        <v>16</v>
      </c>
      <c r="J103" s="2">
        <v>2</v>
      </c>
      <c r="K103" s="2"/>
      <c r="L103" s="2"/>
      <c r="M103" s="3" t="s">
        <v>104</v>
      </c>
      <c r="N103" s="3"/>
      <c r="O103" s="73"/>
      <c r="P103" s="6" t="s">
        <v>99</v>
      </c>
      <c r="Q103" s="74" t="s">
        <v>232</v>
      </c>
      <c r="R103" s="22" t="s">
        <v>19</v>
      </c>
      <c r="S103" s="24">
        <v>21</v>
      </c>
      <c r="T103" s="22">
        <v>23.8</v>
      </c>
      <c r="U103" s="15">
        <v>500</v>
      </c>
      <c r="V103" s="15"/>
      <c r="W103" s="22">
        <f t="shared" si="20"/>
        <v>500</v>
      </c>
      <c r="X103" s="24">
        <v>21</v>
      </c>
      <c r="Y103" s="22">
        <v>23.8</v>
      </c>
      <c r="Z103" s="15">
        <v>500</v>
      </c>
      <c r="AA103" s="15"/>
      <c r="AB103" s="22">
        <f t="shared" si="31"/>
        <v>500</v>
      </c>
      <c r="AC103" s="24">
        <v>1</v>
      </c>
      <c r="AD103" s="22">
        <v>26.2</v>
      </c>
      <c r="AE103" s="15">
        <v>26.2</v>
      </c>
      <c r="AF103" s="75"/>
      <c r="AG103" s="22">
        <f t="shared" ref="AG103" si="36">AE103+AF103</f>
        <v>26.2</v>
      </c>
      <c r="AH103" s="22">
        <f>AQ103-AG103</f>
        <v>0</v>
      </c>
      <c r="AI103" s="22"/>
      <c r="AJ103" s="7" t="str">
        <f t="shared" si="32"/>
        <v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v>
      </c>
      <c r="AK103" s="6" t="s">
        <v>99</v>
      </c>
      <c r="AL103" s="22" t="str">
        <f t="shared" si="35"/>
        <v>Администрация г.Норильска
(МКУ "УСП")</v>
      </c>
      <c r="AM103" s="24">
        <v>1</v>
      </c>
      <c r="AN103" s="22">
        <f>AO103/AM103</f>
        <v>26.2</v>
      </c>
      <c r="AO103" s="15">
        <v>26.2</v>
      </c>
      <c r="AP103" s="75"/>
      <c r="AQ103" s="22">
        <f t="shared" si="34"/>
        <v>26.2</v>
      </c>
      <c r="AR103" s="8"/>
      <c r="AS103" s="54"/>
      <c r="AT103" s="54"/>
      <c r="AU103" s="54"/>
    </row>
    <row r="104" spans="1:47" s="76" customFormat="1" ht="87" customHeight="1" x14ac:dyDescent="0.25">
      <c r="A104" s="27"/>
      <c r="B104" s="27"/>
      <c r="C104" s="27"/>
      <c r="D104" s="27"/>
      <c r="E104" s="27"/>
      <c r="F104" s="1" t="s">
        <v>15</v>
      </c>
      <c r="G104" s="1" t="s">
        <v>15</v>
      </c>
      <c r="H104" s="1" t="s">
        <v>16</v>
      </c>
      <c r="I104" s="1" t="s">
        <v>16</v>
      </c>
      <c r="J104" s="2">
        <v>3</v>
      </c>
      <c r="K104" s="2"/>
      <c r="L104" s="25"/>
      <c r="M104" s="103" t="s">
        <v>105</v>
      </c>
      <c r="N104" s="103"/>
      <c r="O104" s="104"/>
      <c r="P104" s="6" t="s">
        <v>99</v>
      </c>
      <c r="Q104" s="74" t="s">
        <v>232</v>
      </c>
      <c r="R104" s="22" t="s">
        <v>19</v>
      </c>
      <c r="S104" s="24">
        <v>357</v>
      </c>
      <c r="T104" s="22">
        <v>10</v>
      </c>
      <c r="U104" s="15">
        <v>35700</v>
      </c>
      <c r="V104" s="15"/>
      <c r="W104" s="22">
        <f t="shared" si="20"/>
        <v>35700</v>
      </c>
      <c r="X104" s="24">
        <v>357</v>
      </c>
      <c r="Y104" s="22">
        <v>10</v>
      </c>
      <c r="Z104" s="15">
        <v>35700</v>
      </c>
      <c r="AA104" s="15"/>
      <c r="AB104" s="22">
        <f t="shared" si="31"/>
        <v>35700</v>
      </c>
      <c r="AC104" s="24">
        <v>498</v>
      </c>
      <c r="AD104" s="22">
        <v>10</v>
      </c>
      <c r="AE104" s="15">
        <v>59820</v>
      </c>
      <c r="AF104" s="171"/>
      <c r="AG104" s="22">
        <f>AE104</f>
        <v>59820</v>
      </c>
      <c r="AH104" s="22">
        <f>AQ104-AE104</f>
        <v>3806.6999999999971</v>
      </c>
      <c r="AI104" s="22"/>
      <c r="AJ104" s="7" t="str">
        <f t="shared" si="32"/>
        <v xml:space="preserve">Ежемесячная материальная выплата на детей военнослужащих </v>
      </c>
      <c r="AK104" s="6" t="s">
        <v>99</v>
      </c>
      <c r="AL104" s="22" t="str">
        <f t="shared" si="35"/>
        <v>Администрация г.Норильска
(МКУ "УСП")</v>
      </c>
      <c r="AM104" s="24">
        <v>530</v>
      </c>
      <c r="AN104" s="22">
        <v>10</v>
      </c>
      <c r="AO104" s="15">
        <v>63626.7</v>
      </c>
      <c r="AP104" s="171"/>
      <c r="AQ104" s="22">
        <f>AO104</f>
        <v>63626.7</v>
      </c>
      <c r="AR104" s="172" t="s">
        <v>242</v>
      </c>
      <c r="AS104" s="54"/>
      <c r="AT104" s="54"/>
      <c r="AU104" s="54"/>
    </row>
    <row r="105" spans="1:47" s="76" customFormat="1" ht="155.25" customHeight="1" x14ac:dyDescent="0.25">
      <c r="A105" s="27"/>
      <c r="B105" s="27"/>
      <c r="C105" s="27"/>
      <c r="D105" s="27"/>
      <c r="E105" s="27"/>
      <c r="F105" s="1" t="s">
        <v>15</v>
      </c>
      <c r="G105" s="1" t="s">
        <v>15</v>
      </c>
      <c r="H105" s="1" t="s">
        <v>16</v>
      </c>
      <c r="I105" s="1" t="s">
        <v>16</v>
      </c>
      <c r="J105" s="2">
        <v>4</v>
      </c>
      <c r="K105" s="2"/>
      <c r="L105" s="2"/>
      <c r="M105" s="3" t="s">
        <v>211</v>
      </c>
      <c r="N105" s="103"/>
      <c r="O105" s="104"/>
      <c r="P105" s="6" t="s">
        <v>97</v>
      </c>
      <c r="Q105" s="74" t="s">
        <v>232</v>
      </c>
      <c r="R105" s="22" t="s">
        <v>19</v>
      </c>
      <c r="S105" s="24"/>
      <c r="T105" s="22"/>
      <c r="U105" s="15"/>
      <c r="V105" s="15"/>
      <c r="W105" s="22"/>
      <c r="X105" s="24"/>
      <c r="Y105" s="22"/>
      <c r="Z105" s="15"/>
      <c r="AA105" s="15"/>
      <c r="AB105" s="22"/>
      <c r="AC105" s="20">
        <v>123</v>
      </c>
      <c r="AD105" s="9">
        <v>24</v>
      </c>
      <c r="AE105" s="10">
        <v>2957.4</v>
      </c>
      <c r="AF105" s="171"/>
      <c r="AG105" s="22">
        <f>AE105</f>
        <v>2957.4</v>
      </c>
      <c r="AH105" s="22">
        <f>AQ105-AE105</f>
        <v>331.90000000000009</v>
      </c>
      <c r="AI105" s="22"/>
      <c r="AJ105" s="3" t="s">
        <v>211</v>
      </c>
      <c r="AK105" s="6" t="s">
        <v>97</v>
      </c>
      <c r="AL105" s="22" t="str">
        <f t="shared" si="35"/>
        <v>Администрация г.Норильска
(МКУ "УСП")</v>
      </c>
      <c r="AM105" s="20">
        <f>AO105/AN105</f>
        <v>137.05416666666667</v>
      </c>
      <c r="AN105" s="9">
        <v>24</v>
      </c>
      <c r="AO105" s="10">
        <v>3289.3</v>
      </c>
      <c r="AP105" s="171"/>
      <c r="AQ105" s="22">
        <f>AO105</f>
        <v>3289.3</v>
      </c>
      <c r="AR105" s="8" t="s">
        <v>258</v>
      </c>
      <c r="AS105" s="54"/>
      <c r="AT105" s="54"/>
      <c r="AU105" s="54"/>
    </row>
    <row r="106" spans="1:47" s="71" customFormat="1" ht="37.5" customHeight="1" x14ac:dyDescent="0.25">
      <c r="A106" s="173" t="s">
        <v>15</v>
      </c>
      <c r="B106" s="173" t="s">
        <v>15</v>
      </c>
      <c r="C106" s="173" t="s">
        <v>15</v>
      </c>
      <c r="D106" s="173" t="s">
        <v>16</v>
      </c>
      <c r="E106" s="174">
        <v>3</v>
      </c>
      <c r="F106" s="46" t="s">
        <v>15</v>
      </c>
      <c r="G106" s="46" t="s">
        <v>15</v>
      </c>
      <c r="H106" s="46" t="s">
        <v>16</v>
      </c>
      <c r="I106" s="69">
        <v>3</v>
      </c>
      <c r="J106" s="70"/>
      <c r="K106" s="70"/>
      <c r="L106" s="175"/>
      <c r="M106" s="176" t="s">
        <v>106</v>
      </c>
      <c r="N106" s="176"/>
      <c r="O106" s="177"/>
      <c r="P106" s="50" t="s">
        <v>99</v>
      </c>
      <c r="Q106" s="18"/>
      <c r="R106" s="18"/>
      <c r="S106" s="21"/>
      <c r="T106" s="18"/>
      <c r="U106" s="18">
        <f>U107+U109+U110+U111+U112+U113+U115</f>
        <v>8243.5</v>
      </c>
      <c r="V106" s="18"/>
      <c r="W106" s="18">
        <f t="shared" si="20"/>
        <v>8243.5</v>
      </c>
      <c r="X106" s="21"/>
      <c r="Y106" s="18"/>
      <c r="Z106" s="18">
        <f>Z107+Z109+Z110+Z111+Z112+Z113+Z115</f>
        <v>8243.5</v>
      </c>
      <c r="AA106" s="18"/>
      <c r="AB106" s="18">
        <f t="shared" si="31"/>
        <v>8243.5</v>
      </c>
      <c r="AC106" s="178"/>
      <c r="AD106" s="179"/>
      <c r="AE106" s="179">
        <f>AE107+AE109+AE112+AE113+AE115</f>
        <v>3626.1000000000004</v>
      </c>
      <c r="AF106" s="180"/>
      <c r="AG106" s="18">
        <f>AE106+AF106</f>
        <v>3626.1000000000004</v>
      </c>
      <c r="AH106" s="18">
        <f>AH107+AH109+AH110+AH111+AH112+AH113+AH115</f>
        <v>-1373.2</v>
      </c>
      <c r="AI106" s="18"/>
      <c r="AJ106" s="53" t="str">
        <f>M106</f>
        <v>Обеспечение доступности и повышение качества социальных услуг</v>
      </c>
      <c r="AK106" s="50" t="s">
        <v>99</v>
      </c>
      <c r="AL106" s="22">
        <f t="shared" si="35"/>
        <v>0</v>
      </c>
      <c r="AM106" s="178"/>
      <c r="AN106" s="179"/>
      <c r="AO106" s="179">
        <f>AO107+AO109+AO112+AO113+AO115</f>
        <v>2252.9</v>
      </c>
      <c r="AP106" s="180"/>
      <c r="AQ106" s="18">
        <f>AO106+AP106</f>
        <v>2252.9</v>
      </c>
      <c r="AR106" s="8"/>
      <c r="AS106" s="54"/>
      <c r="AT106" s="54"/>
      <c r="AU106" s="54"/>
    </row>
    <row r="107" spans="1:47" s="181" customFormat="1" ht="154.5" customHeight="1" x14ac:dyDescent="0.25">
      <c r="A107" s="257" t="s">
        <v>15</v>
      </c>
      <c r="B107" s="257" t="s">
        <v>15</v>
      </c>
      <c r="C107" s="257" t="s">
        <v>15</v>
      </c>
      <c r="D107" s="257" t="s">
        <v>16</v>
      </c>
      <c r="E107" s="257" t="s">
        <v>15</v>
      </c>
      <c r="F107" s="249">
        <v>3</v>
      </c>
      <c r="G107" s="257" t="s">
        <v>15</v>
      </c>
      <c r="H107" s="257" t="s">
        <v>16</v>
      </c>
      <c r="I107" s="257" t="s">
        <v>15</v>
      </c>
      <c r="J107" s="249">
        <v>1</v>
      </c>
      <c r="K107" s="249"/>
      <c r="L107" s="25"/>
      <c r="M107" s="274" t="s">
        <v>107</v>
      </c>
      <c r="N107" s="103"/>
      <c r="O107" s="104"/>
      <c r="P107" s="248" t="s">
        <v>99</v>
      </c>
      <c r="Q107" s="256" t="s">
        <v>232</v>
      </c>
      <c r="R107" s="244" t="s">
        <v>19</v>
      </c>
      <c r="S107" s="264">
        <f>U107/T107</f>
        <v>250</v>
      </c>
      <c r="T107" s="244">
        <v>20</v>
      </c>
      <c r="U107" s="263">
        <v>5000</v>
      </c>
      <c r="V107" s="263"/>
      <c r="W107" s="263">
        <f t="shared" si="20"/>
        <v>5000</v>
      </c>
      <c r="X107" s="264">
        <f>Z107/Y107</f>
        <v>250</v>
      </c>
      <c r="Y107" s="244">
        <v>20</v>
      </c>
      <c r="Z107" s="263">
        <v>5000</v>
      </c>
      <c r="AA107" s="263"/>
      <c r="AB107" s="263">
        <f t="shared" si="31"/>
        <v>5000</v>
      </c>
      <c r="AC107" s="264">
        <v>328</v>
      </c>
      <c r="AD107" s="244">
        <v>5.0999999999999996</v>
      </c>
      <c r="AE107" s="263">
        <v>1672.8</v>
      </c>
      <c r="AF107" s="279"/>
      <c r="AG107" s="291">
        <f>AE107+AF107</f>
        <v>1672.8</v>
      </c>
      <c r="AH107" s="263">
        <f>AO107-AE107</f>
        <v>-320.20000000000005</v>
      </c>
      <c r="AI107" s="10"/>
      <c r="AJ107" s="293" t="s">
        <v>235</v>
      </c>
      <c r="AK107" s="295" t="s">
        <v>99</v>
      </c>
      <c r="AL107" s="260" t="str">
        <f t="shared" si="35"/>
        <v>Администрация г.Норильска
(МКУ "УСП")</v>
      </c>
      <c r="AM107" s="264">
        <f>AO107/AN107</f>
        <v>265.21568627450978</v>
      </c>
      <c r="AN107" s="244">
        <v>5.0999999999999996</v>
      </c>
      <c r="AO107" s="263">
        <v>1352.6</v>
      </c>
      <c r="AP107" s="279"/>
      <c r="AQ107" s="291">
        <f>AO107+AP107</f>
        <v>1352.6</v>
      </c>
      <c r="AR107" s="276" t="s">
        <v>252</v>
      </c>
      <c r="AS107" s="54"/>
      <c r="AT107" s="54"/>
      <c r="AU107" s="54"/>
    </row>
    <row r="108" spans="1:47" s="181" customFormat="1" ht="210.6" customHeight="1" x14ac:dyDescent="0.25">
      <c r="A108" s="259"/>
      <c r="B108" s="259"/>
      <c r="C108" s="259"/>
      <c r="D108" s="259"/>
      <c r="E108" s="259"/>
      <c r="F108" s="251"/>
      <c r="G108" s="259"/>
      <c r="H108" s="259"/>
      <c r="I108" s="259"/>
      <c r="J108" s="251"/>
      <c r="K108" s="251"/>
      <c r="L108" s="26"/>
      <c r="M108" s="275"/>
      <c r="N108" s="182"/>
      <c r="O108" s="183"/>
      <c r="P108" s="248"/>
      <c r="Q108" s="256"/>
      <c r="R108" s="244"/>
      <c r="S108" s="264"/>
      <c r="T108" s="244"/>
      <c r="U108" s="263"/>
      <c r="V108" s="263"/>
      <c r="W108" s="263"/>
      <c r="X108" s="264"/>
      <c r="Y108" s="244"/>
      <c r="Z108" s="263"/>
      <c r="AA108" s="263"/>
      <c r="AB108" s="263"/>
      <c r="AC108" s="264"/>
      <c r="AD108" s="244"/>
      <c r="AE108" s="263"/>
      <c r="AF108" s="280"/>
      <c r="AG108" s="292"/>
      <c r="AH108" s="263"/>
      <c r="AI108" s="11"/>
      <c r="AJ108" s="294"/>
      <c r="AK108" s="296"/>
      <c r="AL108" s="262"/>
      <c r="AM108" s="264"/>
      <c r="AN108" s="244"/>
      <c r="AO108" s="263"/>
      <c r="AP108" s="280"/>
      <c r="AQ108" s="292"/>
      <c r="AR108" s="278"/>
      <c r="AS108" s="54"/>
      <c r="AT108" s="54"/>
      <c r="AU108" s="54"/>
    </row>
    <row r="109" spans="1:47" s="181" customFormat="1" ht="73.5" customHeight="1" x14ac:dyDescent="0.25">
      <c r="A109" s="1" t="s">
        <v>15</v>
      </c>
      <c r="B109" s="1" t="s">
        <v>15</v>
      </c>
      <c r="C109" s="1" t="s">
        <v>15</v>
      </c>
      <c r="D109" s="1" t="s">
        <v>16</v>
      </c>
      <c r="E109" s="1" t="s">
        <v>15</v>
      </c>
      <c r="F109" s="148" t="s">
        <v>15</v>
      </c>
      <c r="G109" s="148" t="s">
        <v>15</v>
      </c>
      <c r="H109" s="148" t="s">
        <v>16</v>
      </c>
      <c r="I109" s="148" t="s">
        <v>15</v>
      </c>
      <c r="J109" s="2">
        <v>2</v>
      </c>
      <c r="K109" s="184"/>
      <c r="L109" s="184"/>
      <c r="M109" s="3" t="s">
        <v>108</v>
      </c>
      <c r="N109" s="3"/>
      <c r="O109" s="73"/>
      <c r="P109" s="6" t="s">
        <v>99</v>
      </c>
      <c r="Q109" s="74" t="s">
        <v>232</v>
      </c>
      <c r="R109" s="22" t="s">
        <v>19</v>
      </c>
      <c r="S109" s="24">
        <v>20</v>
      </c>
      <c r="T109" s="22">
        <v>10</v>
      </c>
      <c r="U109" s="15">
        <f>T109*S109</f>
        <v>200</v>
      </c>
      <c r="V109" s="15"/>
      <c r="W109" s="22">
        <f t="shared" ref="W109:W146" si="37">U109+V109</f>
        <v>200</v>
      </c>
      <c r="X109" s="24">
        <v>20</v>
      </c>
      <c r="Y109" s="22">
        <v>10</v>
      </c>
      <c r="Z109" s="15">
        <f>Y109*X109</f>
        <v>200</v>
      </c>
      <c r="AA109" s="15"/>
      <c r="AB109" s="22">
        <f t="shared" ref="AB109:AB151" si="38">Z109+AA109</f>
        <v>200</v>
      </c>
      <c r="AC109" s="24">
        <v>20</v>
      </c>
      <c r="AD109" s="22">
        <v>20</v>
      </c>
      <c r="AE109" s="15">
        <f>AC109*AD109</f>
        <v>400</v>
      </c>
      <c r="AF109" s="75"/>
      <c r="AG109" s="22">
        <f>AE109+AF109</f>
        <v>400</v>
      </c>
      <c r="AH109" s="22">
        <f t="shared" ref="AH109:AH121" si="39">AQ109-AG109</f>
        <v>0</v>
      </c>
      <c r="AI109" s="22"/>
      <c r="AJ109" s="7" t="str">
        <f>M109</f>
        <v>Оказание материальной помощи гражданам на погребение, при среднедушевом доходе  до 1,5 ВПМ</v>
      </c>
      <c r="AK109" s="6" t="s">
        <v>99</v>
      </c>
      <c r="AL109" s="22" t="str">
        <f>Q109</f>
        <v>Администрация г.Норильска
(МКУ "УСП")</v>
      </c>
      <c r="AM109" s="24">
        <v>20</v>
      </c>
      <c r="AN109" s="22">
        <v>20</v>
      </c>
      <c r="AO109" s="15">
        <f>AM109*AN109</f>
        <v>400</v>
      </c>
      <c r="AP109" s="75"/>
      <c r="AQ109" s="22">
        <f>AO109+AP109</f>
        <v>400</v>
      </c>
      <c r="AR109" s="8"/>
      <c r="AS109" s="54"/>
      <c r="AT109" s="54"/>
      <c r="AU109" s="54"/>
    </row>
    <row r="110" spans="1:47" s="181" customFormat="1" ht="71.25" hidden="1" customHeight="1" x14ac:dyDescent="0.25">
      <c r="A110" s="1" t="s">
        <v>15</v>
      </c>
      <c r="B110" s="1" t="s">
        <v>15</v>
      </c>
      <c r="C110" s="1" t="s">
        <v>15</v>
      </c>
      <c r="D110" s="1" t="s">
        <v>16</v>
      </c>
      <c r="E110" s="1" t="s">
        <v>15</v>
      </c>
      <c r="F110" s="148" t="s">
        <v>15</v>
      </c>
      <c r="G110" s="148" t="s">
        <v>15</v>
      </c>
      <c r="H110" s="148" t="s">
        <v>16</v>
      </c>
      <c r="I110" s="148" t="s">
        <v>15</v>
      </c>
      <c r="J110" s="2">
        <v>3</v>
      </c>
      <c r="K110" s="185"/>
      <c r="L110" s="185"/>
      <c r="M110" s="3" t="s">
        <v>109</v>
      </c>
      <c r="N110" s="3"/>
      <c r="O110" s="73"/>
      <c r="P110" s="6" t="s">
        <v>99</v>
      </c>
      <c r="Q110" s="74" t="s">
        <v>232</v>
      </c>
      <c r="R110" s="22"/>
      <c r="S110" s="24"/>
      <c r="T110" s="22"/>
      <c r="U110" s="15">
        <v>800</v>
      </c>
      <c r="V110" s="15"/>
      <c r="W110" s="22">
        <f t="shared" si="37"/>
        <v>800</v>
      </c>
      <c r="X110" s="24"/>
      <c r="Y110" s="22"/>
      <c r="Z110" s="15">
        <v>800</v>
      </c>
      <c r="AA110" s="15"/>
      <c r="AB110" s="22">
        <f t="shared" si="38"/>
        <v>800</v>
      </c>
      <c r="AC110" s="24"/>
      <c r="AD110" s="22"/>
      <c r="AE110" s="15"/>
      <c r="AF110" s="75"/>
      <c r="AG110" s="22"/>
      <c r="AH110" s="22">
        <f t="shared" si="39"/>
        <v>0</v>
      </c>
      <c r="AI110" s="22"/>
      <c r="AJ110" s="7"/>
      <c r="AK110" s="6"/>
      <c r="AL110" s="22"/>
      <c r="AM110" s="24"/>
      <c r="AN110" s="22"/>
      <c r="AO110" s="15"/>
      <c r="AP110" s="75"/>
      <c r="AQ110" s="22"/>
      <c r="AR110" s="8"/>
      <c r="AS110" s="54"/>
      <c r="AT110" s="54"/>
      <c r="AU110" s="54"/>
    </row>
    <row r="111" spans="1:47" s="181" customFormat="1" ht="73.5" hidden="1" customHeight="1" x14ac:dyDescent="0.25">
      <c r="A111" s="1" t="s">
        <v>15</v>
      </c>
      <c r="B111" s="1" t="s">
        <v>15</v>
      </c>
      <c r="C111" s="1" t="s">
        <v>15</v>
      </c>
      <c r="D111" s="1" t="s">
        <v>16</v>
      </c>
      <c r="E111" s="1" t="s">
        <v>15</v>
      </c>
      <c r="F111" s="148" t="s">
        <v>15</v>
      </c>
      <c r="G111" s="148" t="s">
        <v>15</v>
      </c>
      <c r="H111" s="148" t="s">
        <v>16</v>
      </c>
      <c r="I111" s="148" t="s">
        <v>15</v>
      </c>
      <c r="J111" s="2">
        <v>4</v>
      </c>
      <c r="K111" s="2"/>
      <c r="L111" s="2"/>
      <c r="M111" s="3" t="s">
        <v>110</v>
      </c>
      <c r="N111" s="3"/>
      <c r="O111" s="73"/>
      <c r="P111" s="6" t="s">
        <v>99</v>
      </c>
      <c r="Q111" s="74" t="s">
        <v>232</v>
      </c>
      <c r="R111" s="22"/>
      <c r="S111" s="24"/>
      <c r="T111" s="22"/>
      <c r="U111" s="15">
        <v>300</v>
      </c>
      <c r="V111" s="15"/>
      <c r="W111" s="22">
        <f>U111+V111</f>
        <v>300</v>
      </c>
      <c r="X111" s="24"/>
      <c r="Y111" s="22"/>
      <c r="Z111" s="15">
        <v>300</v>
      </c>
      <c r="AA111" s="15"/>
      <c r="AB111" s="22">
        <f t="shared" si="38"/>
        <v>300</v>
      </c>
      <c r="AC111" s="24"/>
      <c r="AD111" s="22"/>
      <c r="AE111" s="15"/>
      <c r="AF111" s="75"/>
      <c r="AG111" s="22"/>
      <c r="AH111" s="22">
        <f t="shared" si="39"/>
        <v>0</v>
      </c>
      <c r="AI111" s="22"/>
      <c r="AJ111" s="7"/>
      <c r="AK111" s="6"/>
      <c r="AL111" s="22"/>
      <c r="AM111" s="24"/>
      <c r="AN111" s="22"/>
      <c r="AO111" s="15"/>
      <c r="AP111" s="75"/>
      <c r="AQ111" s="22"/>
      <c r="AR111" s="8"/>
      <c r="AS111" s="54"/>
      <c r="AT111" s="54"/>
      <c r="AU111" s="54"/>
    </row>
    <row r="112" spans="1:47" s="181" customFormat="1" ht="86.25" customHeight="1" x14ac:dyDescent="0.25">
      <c r="A112" s="1" t="s">
        <v>15</v>
      </c>
      <c r="B112" s="1" t="s">
        <v>15</v>
      </c>
      <c r="C112" s="1" t="s">
        <v>15</v>
      </c>
      <c r="D112" s="1" t="s">
        <v>16</v>
      </c>
      <c r="E112" s="1" t="s">
        <v>15</v>
      </c>
      <c r="F112" s="148" t="s">
        <v>15</v>
      </c>
      <c r="G112" s="148" t="s">
        <v>15</v>
      </c>
      <c r="H112" s="148" t="s">
        <v>16</v>
      </c>
      <c r="I112" s="148" t="s">
        <v>15</v>
      </c>
      <c r="J112" s="2">
        <v>5</v>
      </c>
      <c r="K112" s="2"/>
      <c r="L112" s="2"/>
      <c r="M112" s="3" t="s">
        <v>111</v>
      </c>
      <c r="N112" s="3"/>
      <c r="O112" s="73"/>
      <c r="P112" s="6" t="s">
        <v>99</v>
      </c>
      <c r="Q112" s="74" t="s">
        <v>232</v>
      </c>
      <c r="R112" s="22" t="s">
        <v>19</v>
      </c>
      <c r="S112" s="24">
        <v>24</v>
      </c>
      <c r="T112" s="22">
        <v>33</v>
      </c>
      <c r="U112" s="15">
        <v>800</v>
      </c>
      <c r="V112" s="15"/>
      <c r="W112" s="22">
        <f t="shared" si="37"/>
        <v>800</v>
      </c>
      <c r="X112" s="24">
        <v>24</v>
      </c>
      <c r="Y112" s="22">
        <v>33</v>
      </c>
      <c r="Z112" s="15">
        <v>800</v>
      </c>
      <c r="AA112" s="15"/>
      <c r="AB112" s="22">
        <f t="shared" si="38"/>
        <v>800</v>
      </c>
      <c r="AC112" s="24">
        <v>30</v>
      </c>
      <c r="AD112" s="22">
        <v>33</v>
      </c>
      <c r="AE112" s="15">
        <f>AC112*AD112</f>
        <v>990</v>
      </c>
      <c r="AF112" s="75"/>
      <c r="AG112" s="22">
        <f t="shared" ref="AG112:AG119" si="40">AE112+AF112</f>
        <v>990</v>
      </c>
      <c r="AH112" s="22">
        <f t="shared" si="39"/>
        <v>-900</v>
      </c>
      <c r="AI112" s="22"/>
      <c r="AJ112" s="7" t="str">
        <f t="shared" ref="AJ112:AJ119" si="41">M112</f>
        <v>Возмещение расходов по оплате проезда к месту консультации и (или) лечения и обратно, работникам и членам их семей, работающих в муниципальных учреждениях</v>
      </c>
      <c r="AK112" s="6" t="s">
        <v>99</v>
      </c>
      <c r="AL112" s="22" t="str">
        <f>Q112</f>
        <v>Администрация г.Норильска
(МКУ "УСП")</v>
      </c>
      <c r="AM112" s="24">
        <v>3</v>
      </c>
      <c r="AN112" s="22">
        <v>33</v>
      </c>
      <c r="AO112" s="15">
        <v>90</v>
      </c>
      <c r="AP112" s="75"/>
      <c r="AQ112" s="22">
        <f t="shared" ref="AQ112:AQ148" si="42">AO112+AP112</f>
        <v>90</v>
      </c>
      <c r="AR112" s="8" t="s">
        <v>252</v>
      </c>
      <c r="AS112" s="54"/>
      <c r="AT112" s="54"/>
      <c r="AU112" s="54"/>
    </row>
    <row r="113" spans="1:47" s="76" customFormat="1" ht="76.5" hidden="1" customHeight="1" x14ac:dyDescent="0.25">
      <c r="A113" s="1" t="s">
        <v>15</v>
      </c>
      <c r="B113" s="1" t="s">
        <v>15</v>
      </c>
      <c r="C113" s="1" t="s">
        <v>15</v>
      </c>
      <c r="D113" s="1" t="s">
        <v>16</v>
      </c>
      <c r="E113" s="1" t="s">
        <v>15</v>
      </c>
      <c r="F113" s="148" t="s">
        <v>15</v>
      </c>
      <c r="G113" s="148" t="s">
        <v>15</v>
      </c>
      <c r="H113" s="148" t="s">
        <v>16</v>
      </c>
      <c r="I113" s="148" t="s">
        <v>15</v>
      </c>
      <c r="J113" s="2">
        <v>6</v>
      </c>
      <c r="K113" s="2"/>
      <c r="L113" s="2"/>
      <c r="M113" s="3" t="s">
        <v>112</v>
      </c>
      <c r="N113" s="3"/>
      <c r="O113" s="73"/>
      <c r="P113" s="6" t="s">
        <v>99</v>
      </c>
      <c r="Q113" s="74" t="s">
        <v>232</v>
      </c>
      <c r="R113" s="22"/>
      <c r="S113" s="24"/>
      <c r="T113" s="22"/>
      <c r="U113" s="15">
        <f>U114</f>
        <v>191.5</v>
      </c>
      <c r="V113" s="15"/>
      <c r="W113" s="22">
        <f t="shared" si="37"/>
        <v>191.5</v>
      </c>
      <c r="X113" s="24"/>
      <c r="Y113" s="22"/>
      <c r="Z113" s="15">
        <f>Z114</f>
        <v>191.5</v>
      </c>
      <c r="AA113" s="15"/>
      <c r="AB113" s="22">
        <f t="shared" si="38"/>
        <v>191.5</v>
      </c>
      <c r="AC113" s="24"/>
      <c r="AD113" s="22"/>
      <c r="AE113" s="15">
        <v>0</v>
      </c>
      <c r="AF113" s="75"/>
      <c r="AG113" s="22">
        <f t="shared" si="40"/>
        <v>0</v>
      </c>
      <c r="AH113" s="22">
        <f t="shared" si="39"/>
        <v>0</v>
      </c>
      <c r="AI113" s="22"/>
      <c r="AJ113" s="7" t="str">
        <f t="shared" si="41"/>
        <v>Организация адресного письменного информирования заявителей</v>
      </c>
      <c r="AK113" s="6" t="s">
        <v>99</v>
      </c>
      <c r="AL113" s="22" t="str">
        <f>Q113</f>
        <v>Администрация г.Норильска
(МКУ "УСП")</v>
      </c>
      <c r="AM113" s="24"/>
      <c r="AN113" s="22"/>
      <c r="AO113" s="15">
        <v>0</v>
      </c>
      <c r="AP113" s="75"/>
      <c r="AQ113" s="22">
        <f t="shared" si="42"/>
        <v>0</v>
      </c>
      <c r="AR113" s="8"/>
      <c r="AS113" s="54"/>
      <c r="AT113" s="54"/>
      <c r="AU113" s="54"/>
    </row>
    <row r="114" spans="1:47" s="88" customFormat="1" ht="89.25" hidden="1" customHeight="1" x14ac:dyDescent="0.25">
      <c r="A114" s="78" t="s">
        <v>15</v>
      </c>
      <c r="B114" s="78" t="s">
        <v>15</v>
      </c>
      <c r="C114" s="78" t="s">
        <v>15</v>
      </c>
      <c r="D114" s="78" t="s">
        <v>16</v>
      </c>
      <c r="E114" s="78" t="s">
        <v>15</v>
      </c>
      <c r="F114" s="186" t="s">
        <v>15</v>
      </c>
      <c r="G114" s="186" t="s">
        <v>15</v>
      </c>
      <c r="H114" s="186" t="s">
        <v>16</v>
      </c>
      <c r="I114" s="186" t="s">
        <v>15</v>
      </c>
      <c r="J114" s="81">
        <v>6</v>
      </c>
      <c r="K114" s="129">
        <v>1</v>
      </c>
      <c r="L114" s="129"/>
      <c r="M114" s="111" t="s">
        <v>113</v>
      </c>
      <c r="N114" s="111"/>
      <c r="O114" s="83"/>
      <c r="P114" s="84"/>
      <c r="Q114" s="84"/>
      <c r="R114" s="14" t="s">
        <v>33</v>
      </c>
      <c r="S114" s="5"/>
      <c r="T114" s="187"/>
      <c r="U114" s="86">
        <v>191.5</v>
      </c>
      <c r="V114" s="86"/>
      <c r="W114" s="22">
        <f t="shared" si="37"/>
        <v>191.5</v>
      </c>
      <c r="X114" s="5"/>
      <c r="Y114" s="187"/>
      <c r="Z114" s="86">
        <v>191.5</v>
      </c>
      <c r="AA114" s="86"/>
      <c r="AB114" s="22">
        <f t="shared" si="38"/>
        <v>191.5</v>
      </c>
      <c r="AC114" s="5"/>
      <c r="AD114" s="187"/>
      <c r="AE114" s="15">
        <v>0</v>
      </c>
      <c r="AF114" s="87"/>
      <c r="AG114" s="22">
        <f t="shared" si="40"/>
        <v>0</v>
      </c>
      <c r="AH114" s="22">
        <f t="shared" si="39"/>
        <v>0</v>
      </c>
      <c r="AI114" s="22"/>
      <c r="AJ114" s="61" t="str">
        <f t="shared" si="41"/>
        <v xml:space="preserve"> - приобретение маркированных конвертов (карточек)</v>
      </c>
      <c r="AK114" s="84"/>
      <c r="AL114" s="22"/>
      <c r="AM114" s="5"/>
      <c r="AN114" s="187"/>
      <c r="AO114" s="15">
        <v>0</v>
      </c>
      <c r="AP114" s="87"/>
      <c r="AQ114" s="22">
        <f t="shared" si="42"/>
        <v>0</v>
      </c>
      <c r="AR114" s="8"/>
      <c r="AS114" s="54"/>
      <c r="AT114" s="54"/>
      <c r="AU114" s="54"/>
    </row>
    <row r="115" spans="1:47" s="88" customFormat="1" ht="80.25" customHeight="1" x14ac:dyDescent="0.25">
      <c r="A115" s="78"/>
      <c r="B115" s="78"/>
      <c r="C115" s="78"/>
      <c r="D115" s="78"/>
      <c r="E115" s="78"/>
      <c r="F115" s="148" t="s">
        <v>15</v>
      </c>
      <c r="G115" s="148" t="s">
        <v>15</v>
      </c>
      <c r="H115" s="148" t="s">
        <v>16</v>
      </c>
      <c r="I115" s="148" t="s">
        <v>15</v>
      </c>
      <c r="J115" s="2">
        <v>7</v>
      </c>
      <c r="K115" s="70"/>
      <c r="L115" s="70"/>
      <c r="M115" s="3" t="s">
        <v>114</v>
      </c>
      <c r="N115" s="3"/>
      <c r="O115" s="73"/>
      <c r="P115" s="6" t="s">
        <v>99</v>
      </c>
      <c r="Q115" s="74" t="s">
        <v>232</v>
      </c>
      <c r="R115" s="22"/>
      <c r="S115" s="21"/>
      <c r="T115" s="18"/>
      <c r="U115" s="22">
        <f>U116+U119</f>
        <v>952</v>
      </c>
      <c r="V115" s="86"/>
      <c r="W115" s="22">
        <f t="shared" si="37"/>
        <v>952</v>
      </c>
      <c r="X115" s="21"/>
      <c r="Y115" s="18"/>
      <c r="Z115" s="22">
        <f>Z116+Z119</f>
        <v>952</v>
      </c>
      <c r="AA115" s="86"/>
      <c r="AB115" s="22">
        <f t="shared" si="38"/>
        <v>952</v>
      </c>
      <c r="AC115" s="21"/>
      <c r="AD115" s="18"/>
      <c r="AE115" s="22">
        <v>563.29999999999995</v>
      </c>
      <c r="AF115" s="87"/>
      <c r="AG115" s="22">
        <f t="shared" si="40"/>
        <v>563.29999999999995</v>
      </c>
      <c r="AH115" s="22">
        <f>AQ115-AG115</f>
        <v>-152.99999999999994</v>
      </c>
      <c r="AI115" s="22"/>
      <c r="AJ115" s="7" t="str">
        <f t="shared" si="41"/>
        <v xml:space="preserve">Оказание материальной помощи в виде компенсации расходов, связанных с проведением лучевой радиотерапии в КГБУЗ «КККОД им. А.И. Крыжановского»  </v>
      </c>
      <c r="AK115" s="6" t="s">
        <v>99</v>
      </c>
      <c r="AL115" s="22" t="str">
        <f>Q115</f>
        <v>Администрация г.Норильска
(МКУ "УСП")</v>
      </c>
      <c r="AM115" s="21"/>
      <c r="AN115" s="18"/>
      <c r="AO115" s="22">
        <f>AO116+AO119</f>
        <v>410.3</v>
      </c>
      <c r="AP115" s="87"/>
      <c r="AQ115" s="22">
        <f t="shared" si="42"/>
        <v>410.3</v>
      </c>
      <c r="AR115" s="8" t="s">
        <v>252</v>
      </c>
      <c r="AS115" s="54"/>
      <c r="AT115" s="54"/>
      <c r="AU115" s="54"/>
    </row>
    <row r="116" spans="1:47" s="88" customFormat="1" ht="35.25" customHeight="1" x14ac:dyDescent="0.25">
      <c r="A116" s="78"/>
      <c r="B116" s="78"/>
      <c r="C116" s="78"/>
      <c r="D116" s="78"/>
      <c r="E116" s="78"/>
      <c r="F116" s="186" t="s">
        <v>15</v>
      </c>
      <c r="G116" s="186" t="s">
        <v>15</v>
      </c>
      <c r="H116" s="186" t="s">
        <v>16</v>
      </c>
      <c r="I116" s="186" t="s">
        <v>15</v>
      </c>
      <c r="J116" s="81">
        <v>7</v>
      </c>
      <c r="K116" s="81">
        <v>1</v>
      </c>
      <c r="L116" s="81"/>
      <c r="M116" s="188" t="s">
        <v>115</v>
      </c>
      <c r="N116" s="188"/>
      <c r="O116" s="189"/>
      <c r="P116" s="50"/>
      <c r="Q116" s="22"/>
      <c r="R116" s="14" t="s">
        <v>19</v>
      </c>
      <c r="S116" s="5"/>
      <c r="T116" s="14"/>
      <c r="U116" s="14">
        <v>262</v>
      </c>
      <c r="V116" s="86"/>
      <c r="W116" s="22">
        <f t="shared" si="37"/>
        <v>262</v>
      </c>
      <c r="X116" s="5"/>
      <c r="Y116" s="14"/>
      <c r="Z116" s="14">
        <f>Z117+Z118</f>
        <v>262</v>
      </c>
      <c r="AA116" s="86"/>
      <c r="AB116" s="22">
        <f t="shared" si="38"/>
        <v>262</v>
      </c>
      <c r="AC116" s="5"/>
      <c r="AD116" s="14"/>
      <c r="AE116" s="14">
        <f>AE117+AE118</f>
        <v>218.3</v>
      </c>
      <c r="AF116" s="87"/>
      <c r="AG116" s="22">
        <f t="shared" si="40"/>
        <v>218.3</v>
      </c>
      <c r="AH116" s="22">
        <f>AQ116-AG116</f>
        <v>-153</v>
      </c>
      <c r="AI116" s="22"/>
      <c r="AJ116" s="61" t="str">
        <f t="shared" si="41"/>
        <v xml:space="preserve">- на оплату проезда к месту проведения лучевой радиотерапии и обратно </v>
      </c>
      <c r="AK116" s="50"/>
      <c r="AL116" s="22"/>
      <c r="AM116" s="5"/>
      <c r="AN116" s="14"/>
      <c r="AO116" s="14">
        <f>AO117+AO118</f>
        <v>65.3</v>
      </c>
      <c r="AP116" s="87"/>
      <c r="AQ116" s="22">
        <f t="shared" si="42"/>
        <v>65.3</v>
      </c>
      <c r="AR116" s="8" t="s">
        <v>252</v>
      </c>
      <c r="AS116" s="54"/>
      <c r="AT116" s="54"/>
      <c r="AU116" s="54"/>
    </row>
    <row r="117" spans="1:47" s="88" customFormat="1" ht="23.25" x14ac:dyDescent="0.25">
      <c r="A117" s="78"/>
      <c r="B117" s="78"/>
      <c r="C117" s="78"/>
      <c r="D117" s="78"/>
      <c r="E117" s="78"/>
      <c r="F117" s="186" t="s">
        <v>15</v>
      </c>
      <c r="G117" s="186" t="s">
        <v>15</v>
      </c>
      <c r="H117" s="186" t="s">
        <v>16</v>
      </c>
      <c r="I117" s="186" t="s">
        <v>15</v>
      </c>
      <c r="J117" s="81">
        <v>7</v>
      </c>
      <c r="K117" s="81">
        <v>1</v>
      </c>
      <c r="L117" s="81">
        <v>1</v>
      </c>
      <c r="M117" s="188" t="s">
        <v>116</v>
      </c>
      <c r="N117" s="188"/>
      <c r="O117" s="189"/>
      <c r="P117" s="50"/>
      <c r="Q117" s="22"/>
      <c r="R117" s="14" t="s">
        <v>19</v>
      </c>
      <c r="S117" s="5">
        <v>6</v>
      </c>
      <c r="T117" s="14">
        <v>25</v>
      </c>
      <c r="U117" s="14">
        <f>S117*T117</f>
        <v>150</v>
      </c>
      <c r="V117" s="86"/>
      <c r="W117" s="22">
        <f t="shared" si="37"/>
        <v>150</v>
      </c>
      <c r="X117" s="5">
        <v>6</v>
      </c>
      <c r="Y117" s="14">
        <v>25</v>
      </c>
      <c r="Z117" s="14">
        <v>162</v>
      </c>
      <c r="AA117" s="86"/>
      <c r="AB117" s="22">
        <f t="shared" si="38"/>
        <v>162</v>
      </c>
      <c r="AC117" s="5">
        <v>5</v>
      </c>
      <c r="AD117" s="14">
        <v>24.3</v>
      </c>
      <c r="AE117" s="14">
        <v>121.5</v>
      </c>
      <c r="AF117" s="87"/>
      <c r="AG117" s="22">
        <f t="shared" si="40"/>
        <v>121.5</v>
      </c>
      <c r="AH117" s="22">
        <f t="shared" si="39"/>
        <v>-56.2</v>
      </c>
      <c r="AI117" s="22"/>
      <c r="AJ117" s="61" t="str">
        <f t="shared" si="41"/>
        <v>граждане, проходящие лечение (1 поездка)</v>
      </c>
      <c r="AK117" s="50"/>
      <c r="AL117" s="22"/>
      <c r="AM117" s="5">
        <v>3</v>
      </c>
      <c r="AN117" s="14">
        <v>24.3</v>
      </c>
      <c r="AO117" s="190">
        <v>65.3</v>
      </c>
      <c r="AP117" s="87"/>
      <c r="AQ117" s="22">
        <f t="shared" si="42"/>
        <v>65.3</v>
      </c>
      <c r="AR117" s="8"/>
      <c r="AS117" s="54"/>
      <c r="AT117" s="54"/>
      <c r="AU117" s="54"/>
    </row>
    <row r="118" spans="1:47" s="88" customFormat="1" ht="23.25" x14ac:dyDescent="0.25">
      <c r="A118" s="78"/>
      <c r="B118" s="78"/>
      <c r="C118" s="78"/>
      <c r="D118" s="78"/>
      <c r="E118" s="78"/>
      <c r="F118" s="186" t="s">
        <v>15</v>
      </c>
      <c r="G118" s="186" t="s">
        <v>15</v>
      </c>
      <c r="H118" s="186" t="s">
        <v>16</v>
      </c>
      <c r="I118" s="186" t="s">
        <v>15</v>
      </c>
      <c r="J118" s="81">
        <v>7</v>
      </c>
      <c r="K118" s="81">
        <v>1</v>
      </c>
      <c r="L118" s="81">
        <v>2</v>
      </c>
      <c r="M118" s="188" t="s">
        <v>117</v>
      </c>
      <c r="N118" s="188"/>
      <c r="O118" s="189"/>
      <c r="P118" s="50"/>
      <c r="Q118" s="22"/>
      <c r="R118" s="14" t="s">
        <v>19</v>
      </c>
      <c r="S118" s="5">
        <v>2</v>
      </c>
      <c r="T118" s="14">
        <v>25</v>
      </c>
      <c r="U118" s="14">
        <f>S118*T118*2</f>
        <v>100</v>
      </c>
      <c r="V118" s="86"/>
      <c r="W118" s="22">
        <f t="shared" si="37"/>
        <v>100</v>
      </c>
      <c r="X118" s="5">
        <v>2</v>
      </c>
      <c r="Y118" s="14">
        <v>25</v>
      </c>
      <c r="Z118" s="14">
        <f>X118*Y118*2</f>
        <v>100</v>
      </c>
      <c r="AA118" s="86"/>
      <c r="AB118" s="22">
        <f t="shared" si="38"/>
        <v>100</v>
      </c>
      <c r="AC118" s="5">
        <v>4</v>
      </c>
      <c r="AD118" s="14">
        <v>24.2</v>
      </c>
      <c r="AE118" s="14">
        <v>96.8</v>
      </c>
      <c r="AF118" s="87"/>
      <c r="AG118" s="22">
        <f t="shared" si="40"/>
        <v>96.8</v>
      </c>
      <c r="AH118" s="22">
        <f t="shared" si="39"/>
        <v>-96.8</v>
      </c>
      <c r="AI118" s="22"/>
      <c r="AJ118" s="61" t="str">
        <f t="shared" si="41"/>
        <v>сопровождающие лица (2 поездки)</v>
      </c>
      <c r="AK118" s="50"/>
      <c r="AL118" s="22"/>
      <c r="AM118" s="5"/>
      <c r="AN118" s="14"/>
      <c r="AO118" s="190">
        <f>AM118*AN118</f>
        <v>0</v>
      </c>
      <c r="AP118" s="87"/>
      <c r="AQ118" s="22">
        <f t="shared" si="42"/>
        <v>0</v>
      </c>
      <c r="AR118" s="8"/>
      <c r="AS118" s="54"/>
      <c r="AT118" s="54"/>
      <c r="AU118" s="54"/>
    </row>
    <row r="119" spans="1:47" s="88" customFormat="1" ht="56.25" customHeight="1" x14ac:dyDescent="0.25">
      <c r="A119" s="78"/>
      <c r="B119" s="78"/>
      <c r="C119" s="78"/>
      <c r="D119" s="78"/>
      <c r="E119" s="78"/>
      <c r="F119" s="186" t="s">
        <v>15</v>
      </c>
      <c r="G119" s="186" t="s">
        <v>15</v>
      </c>
      <c r="H119" s="186" t="s">
        <v>16</v>
      </c>
      <c r="I119" s="186" t="s">
        <v>15</v>
      </c>
      <c r="J119" s="81">
        <v>7</v>
      </c>
      <c r="K119" s="81">
        <v>2</v>
      </c>
      <c r="L119" s="81"/>
      <c r="M119" s="191" t="s">
        <v>118</v>
      </c>
      <c r="N119" s="191"/>
      <c r="O119" s="192"/>
      <c r="P119" s="50"/>
      <c r="Q119" s="22"/>
      <c r="R119" s="14" t="s">
        <v>19</v>
      </c>
      <c r="S119" s="5">
        <v>6</v>
      </c>
      <c r="T119" s="14">
        <v>2.5</v>
      </c>
      <c r="U119" s="14">
        <f>T119*S119*46</f>
        <v>690</v>
      </c>
      <c r="V119" s="86"/>
      <c r="W119" s="22">
        <f t="shared" si="37"/>
        <v>690</v>
      </c>
      <c r="X119" s="5">
        <v>6</v>
      </c>
      <c r="Y119" s="14">
        <v>2.5</v>
      </c>
      <c r="Z119" s="14">
        <f>Y119*X119*46</f>
        <v>690</v>
      </c>
      <c r="AA119" s="86"/>
      <c r="AB119" s="22">
        <f t="shared" si="38"/>
        <v>690</v>
      </c>
      <c r="AC119" s="5">
        <v>3</v>
      </c>
      <c r="AD119" s="14">
        <v>2.5</v>
      </c>
      <c r="AE119" s="14">
        <f>AC119*46*AD119</f>
        <v>345</v>
      </c>
      <c r="AF119" s="87"/>
      <c r="AG119" s="22">
        <f t="shared" si="40"/>
        <v>345</v>
      </c>
      <c r="AH119" s="22">
        <f t="shared" si="39"/>
        <v>0</v>
      </c>
      <c r="AI119" s="22"/>
      <c r="AJ119" s="61" t="str">
        <f t="shared" si="41"/>
        <v>- на оплату проживания граждан, нуждающихся в проведении лучевой радиотерапии в условиях дневного стационара (46 дн.)</v>
      </c>
      <c r="AK119" s="50"/>
      <c r="AL119" s="22"/>
      <c r="AM119" s="5">
        <v>3</v>
      </c>
      <c r="AN119" s="14">
        <v>2.5</v>
      </c>
      <c r="AO119" s="14">
        <f>AM119*46*AN119</f>
        <v>345</v>
      </c>
      <c r="AP119" s="87"/>
      <c r="AQ119" s="22">
        <f t="shared" si="42"/>
        <v>345</v>
      </c>
      <c r="AR119" s="8"/>
      <c r="AS119" s="54"/>
      <c r="AT119" s="54"/>
      <c r="AU119" s="54"/>
    </row>
    <row r="120" spans="1:47" s="88" customFormat="1" ht="111" customHeight="1" x14ac:dyDescent="0.25">
      <c r="A120" s="78"/>
      <c r="B120" s="78"/>
      <c r="C120" s="78"/>
      <c r="D120" s="78"/>
      <c r="E120" s="78"/>
      <c r="F120" s="257" t="s">
        <v>15</v>
      </c>
      <c r="G120" s="257" t="s">
        <v>15</v>
      </c>
      <c r="H120" s="257" t="s">
        <v>16</v>
      </c>
      <c r="I120" s="257" t="s">
        <v>79</v>
      </c>
      <c r="J120" s="304"/>
      <c r="K120" s="304"/>
      <c r="L120" s="304"/>
      <c r="M120" s="297" t="s">
        <v>210</v>
      </c>
      <c r="N120" s="191"/>
      <c r="O120" s="192"/>
      <c r="P120" s="50"/>
      <c r="Q120" s="22"/>
      <c r="R120" s="14"/>
      <c r="S120" s="5"/>
      <c r="T120" s="14"/>
      <c r="U120" s="14"/>
      <c r="V120" s="86"/>
      <c r="W120" s="22"/>
      <c r="X120" s="5"/>
      <c r="Y120" s="14"/>
      <c r="Z120" s="14"/>
      <c r="AA120" s="86"/>
      <c r="AB120" s="22"/>
      <c r="AC120" s="5"/>
      <c r="AD120" s="14"/>
      <c r="AE120" s="22">
        <v>43.9</v>
      </c>
      <c r="AF120" s="75"/>
      <c r="AG120" s="22">
        <f>AE120</f>
        <v>43.9</v>
      </c>
      <c r="AH120" s="22">
        <f t="shared" si="39"/>
        <v>0</v>
      </c>
      <c r="AI120" s="9"/>
      <c r="AJ120" s="297" t="s">
        <v>210</v>
      </c>
      <c r="AK120" s="50" t="s">
        <v>99</v>
      </c>
      <c r="AL120" s="260" t="s">
        <v>232</v>
      </c>
      <c r="AM120" s="5"/>
      <c r="AN120" s="14"/>
      <c r="AO120" s="22">
        <v>43.9</v>
      </c>
      <c r="AP120" s="75"/>
      <c r="AQ120" s="22">
        <f>AO120</f>
        <v>43.9</v>
      </c>
      <c r="AR120" s="8"/>
      <c r="AS120" s="54"/>
      <c r="AT120" s="54"/>
      <c r="AU120" s="54"/>
    </row>
    <row r="121" spans="1:47" s="88" customFormat="1" ht="103.5" customHeight="1" x14ac:dyDescent="0.25">
      <c r="A121" s="78"/>
      <c r="B121" s="78"/>
      <c r="C121" s="78"/>
      <c r="D121" s="78"/>
      <c r="E121" s="78"/>
      <c r="F121" s="259"/>
      <c r="G121" s="259"/>
      <c r="H121" s="259"/>
      <c r="I121" s="259"/>
      <c r="J121" s="305"/>
      <c r="K121" s="305"/>
      <c r="L121" s="305"/>
      <c r="M121" s="298"/>
      <c r="N121" s="191"/>
      <c r="O121" s="192"/>
      <c r="P121" s="50"/>
      <c r="Q121" s="22"/>
      <c r="R121" s="14"/>
      <c r="S121" s="5"/>
      <c r="T121" s="14"/>
      <c r="U121" s="14"/>
      <c r="V121" s="86"/>
      <c r="W121" s="22"/>
      <c r="X121" s="5"/>
      <c r="Y121" s="14"/>
      <c r="Z121" s="14"/>
      <c r="AA121" s="86"/>
      <c r="AB121" s="22"/>
      <c r="AC121" s="5"/>
      <c r="AD121" s="14"/>
      <c r="AE121" s="22">
        <v>351</v>
      </c>
      <c r="AF121" s="75"/>
      <c r="AG121" s="22">
        <f>AE121</f>
        <v>351</v>
      </c>
      <c r="AH121" s="22">
        <f t="shared" si="39"/>
        <v>-137</v>
      </c>
      <c r="AI121" s="42"/>
      <c r="AJ121" s="298"/>
      <c r="AK121" s="50" t="s">
        <v>99</v>
      </c>
      <c r="AL121" s="262"/>
      <c r="AM121" s="5"/>
      <c r="AN121" s="14"/>
      <c r="AO121" s="22">
        <v>214</v>
      </c>
      <c r="AP121" s="75"/>
      <c r="AQ121" s="22">
        <f>AO121</f>
        <v>214</v>
      </c>
      <c r="AR121" s="8" t="s">
        <v>253</v>
      </c>
      <c r="AS121" s="54"/>
      <c r="AT121" s="54"/>
      <c r="AU121" s="54"/>
    </row>
    <row r="122" spans="1:47" s="71" customFormat="1" ht="65.25" customHeight="1" x14ac:dyDescent="0.25">
      <c r="A122" s="46"/>
      <c r="B122" s="46"/>
      <c r="C122" s="46"/>
      <c r="D122" s="46"/>
      <c r="E122" s="47"/>
      <c r="F122" s="46" t="s">
        <v>15</v>
      </c>
      <c r="G122" s="46" t="s">
        <v>15</v>
      </c>
      <c r="H122" s="46" t="s">
        <v>15</v>
      </c>
      <c r="I122" s="47"/>
      <c r="J122" s="70"/>
      <c r="K122" s="70"/>
      <c r="L122" s="70"/>
      <c r="M122" s="193" t="s">
        <v>233</v>
      </c>
      <c r="N122" s="193"/>
      <c r="O122" s="194"/>
      <c r="P122" s="50" t="s">
        <v>119</v>
      </c>
      <c r="Q122" s="22" t="s">
        <v>120</v>
      </c>
      <c r="R122" s="18" t="s">
        <v>19</v>
      </c>
      <c r="S122" s="21">
        <v>16350</v>
      </c>
      <c r="T122" s="18">
        <v>1.5</v>
      </c>
      <c r="U122" s="18">
        <f>S122*T122</f>
        <v>24525</v>
      </c>
      <c r="V122" s="18"/>
      <c r="W122" s="18">
        <f t="shared" si="37"/>
        <v>24525</v>
      </c>
      <c r="X122" s="21">
        <v>16350</v>
      </c>
      <c r="Y122" s="18">
        <v>1.5</v>
      </c>
      <c r="Z122" s="18">
        <f>X122*Y122</f>
        <v>24525</v>
      </c>
      <c r="AA122" s="18"/>
      <c r="AB122" s="18">
        <f t="shared" si="38"/>
        <v>24525</v>
      </c>
      <c r="AC122" s="21">
        <v>15800</v>
      </c>
      <c r="AD122" s="18">
        <v>2</v>
      </c>
      <c r="AE122" s="18">
        <f>AC122*AD122</f>
        <v>31600</v>
      </c>
      <c r="AF122" s="52"/>
      <c r="AG122" s="18">
        <f t="shared" ref="AG122:AG131" si="43">AE122+AF122</f>
        <v>31600</v>
      </c>
      <c r="AH122" s="18">
        <v>0</v>
      </c>
      <c r="AI122" s="18"/>
      <c r="AJ122" s="170" t="str">
        <f t="shared" ref="AJ122:AJ141" si="44">M122</f>
        <v>Мероприятие 3.3.3. 
"Обеспечение детскими новогодними подарками"</v>
      </c>
      <c r="AK122" s="53" t="str">
        <f t="shared" ref="AK122:AL125" si="45">P122</f>
        <v>03.8.00.03300</v>
      </c>
      <c r="AL122" s="22" t="str">
        <f t="shared" si="45"/>
        <v>НО «НГСП Фонд «Юбилейный»</v>
      </c>
      <c r="AM122" s="21">
        <v>15800</v>
      </c>
      <c r="AN122" s="18">
        <v>2</v>
      </c>
      <c r="AO122" s="18">
        <f>AM122*AN122</f>
        <v>31600</v>
      </c>
      <c r="AP122" s="52"/>
      <c r="AQ122" s="18">
        <f t="shared" si="42"/>
        <v>31600</v>
      </c>
      <c r="AR122" s="8"/>
      <c r="AS122" s="54"/>
      <c r="AT122" s="54"/>
      <c r="AU122" s="54"/>
    </row>
    <row r="123" spans="1:47" s="71" customFormat="1" ht="194.25" customHeight="1" x14ac:dyDescent="0.25">
      <c r="A123" s="46"/>
      <c r="B123" s="46"/>
      <c r="C123" s="46"/>
      <c r="D123" s="46"/>
      <c r="E123" s="47"/>
      <c r="F123" s="46" t="s">
        <v>15</v>
      </c>
      <c r="G123" s="46" t="s">
        <v>15</v>
      </c>
      <c r="H123" s="46" t="s">
        <v>79</v>
      </c>
      <c r="I123" s="47"/>
      <c r="J123" s="47"/>
      <c r="K123" s="47"/>
      <c r="L123" s="47"/>
      <c r="M123" s="193" t="s">
        <v>121</v>
      </c>
      <c r="N123" s="193"/>
      <c r="O123" s="194" t="s">
        <v>189</v>
      </c>
      <c r="P123" s="50" t="s">
        <v>122</v>
      </c>
      <c r="Q123" s="22" t="s">
        <v>232</v>
      </c>
      <c r="R123" s="18" t="s">
        <v>123</v>
      </c>
      <c r="S123" s="21">
        <v>1100</v>
      </c>
      <c r="T123" s="18">
        <v>107.1</v>
      </c>
      <c r="U123" s="18">
        <v>117764.3</v>
      </c>
      <c r="V123" s="18"/>
      <c r="W123" s="18">
        <f t="shared" si="37"/>
        <v>117764.3</v>
      </c>
      <c r="X123" s="21">
        <v>1100</v>
      </c>
      <c r="Y123" s="18">
        <v>107.1</v>
      </c>
      <c r="Z123" s="18">
        <v>117764.3</v>
      </c>
      <c r="AA123" s="18"/>
      <c r="AB123" s="18">
        <f t="shared" si="38"/>
        <v>117764.3</v>
      </c>
      <c r="AC123" s="21">
        <v>959</v>
      </c>
      <c r="AD123" s="18">
        <v>141.30000000000001</v>
      </c>
      <c r="AE123" s="18">
        <v>135505.1</v>
      </c>
      <c r="AF123" s="52"/>
      <c r="AG123" s="18">
        <f t="shared" si="43"/>
        <v>135505.1</v>
      </c>
      <c r="AH123" s="18">
        <f>AQ123-AG123</f>
        <v>0</v>
      </c>
      <c r="AI123" s="18"/>
      <c r="AJ123" s="170" t="str">
        <f t="shared" si="44"/>
        <v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v>
      </c>
      <c r="AK123" s="53" t="str">
        <f t="shared" si="45"/>
        <v>03.8.00.03400</v>
      </c>
      <c r="AL123" s="22" t="str">
        <f t="shared" si="45"/>
        <v>Администрация г.Норильска
(МКУ "УСП")</v>
      </c>
      <c r="AM123" s="21">
        <v>959</v>
      </c>
      <c r="AN123" s="18">
        <f>AO123/AM123</f>
        <v>141.2983315954119</v>
      </c>
      <c r="AO123" s="18">
        <v>135505.1</v>
      </c>
      <c r="AP123" s="52"/>
      <c r="AQ123" s="18">
        <f t="shared" si="42"/>
        <v>135505.1</v>
      </c>
      <c r="AR123" s="8"/>
      <c r="AS123" s="54"/>
      <c r="AT123" s="54"/>
      <c r="AU123" s="54"/>
    </row>
    <row r="124" spans="1:47" s="71" customFormat="1" ht="89.45" customHeight="1" x14ac:dyDescent="0.25">
      <c r="A124" s="46" t="s">
        <v>15</v>
      </c>
      <c r="B124" s="46" t="s">
        <v>15</v>
      </c>
      <c r="C124" s="46" t="s">
        <v>15</v>
      </c>
      <c r="D124" s="46" t="s">
        <v>49</v>
      </c>
      <c r="E124" s="47"/>
      <c r="F124" s="46" t="s">
        <v>15</v>
      </c>
      <c r="G124" s="46" t="s">
        <v>15</v>
      </c>
      <c r="H124" s="46" t="s">
        <v>49</v>
      </c>
      <c r="I124" s="47"/>
      <c r="J124" s="47"/>
      <c r="K124" s="47"/>
      <c r="L124" s="47"/>
      <c r="M124" s="48" t="s">
        <v>124</v>
      </c>
      <c r="N124" s="48"/>
      <c r="O124" s="49"/>
      <c r="P124" s="50" t="s">
        <v>125</v>
      </c>
      <c r="Q124" s="22" t="s">
        <v>232</v>
      </c>
      <c r="R124" s="18" t="s">
        <v>19</v>
      </c>
      <c r="S124" s="18">
        <v>1292</v>
      </c>
      <c r="T124" s="18">
        <v>10.199999999999999</v>
      </c>
      <c r="U124" s="18">
        <v>13120.1</v>
      </c>
      <c r="V124" s="18"/>
      <c r="W124" s="18">
        <f t="shared" si="37"/>
        <v>13120.1</v>
      </c>
      <c r="X124" s="21">
        <f>Z124/Y124</f>
        <v>992.16666666666674</v>
      </c>
      <c r="Y124" s="18">
        <v>10.199999999999999</v>
      </c>
      <c r="Z124" s="18">
        <v>10120.1</v>
      </c>
      <c r="AA124" s="18"/>
      <c r="AB124" s="18">
        <f t="shared" si="38"/>
        <v>10120.1</v>
      </c>
      <c r="AC124" s="21">
        <v>353</v>
      </c>
      <c r="AD124" s="18">
        <v>1.7</v>
      </c>
      <c r="AE124" s="18">
        <v>7210.4</v>
      </c>
      <c r="AF124" s="52"/>
      <c r="AG124" s="18">
        <f t="shared" si="43"/>
        <v>7210.4</v>
      </c>
      <c r="AH124" s="18">
        <f>AO124-AE124</f>
        <v>0</v>
      </c>
      <c r="AI124" s="18"/>
      <c r="AJ124" s="53" t="str">
        <f t="shared" si="44"/>
        <v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v>
      </c>
      <c r="AK124" s="53" t="str">
        <f t="shared" si="45"/>
        <v>03.8.00.03500</v>
      </c>
      <c r="AL124" s="22" t="str">
        <f t="shared" si="45"/>
        <v>Администрация г.Норильска
(МКУ "УСП")</v>
      </c>
      <c r="AM124" s="21">
        <v>353</v>
      </c>
      <c r="AN124" s="18">
        <v>1.7</v>
      </c>
      <c r="AO124" s="18">
        <v>7210.4</v>
      </c>
      <c r="AP124" s="52"/>
      <c r="AQ124" s="18">
        <f t="shared" si="42"/>
        <v>7210.4</v>
      </c>
      <c r="AR124" s="8"/>
      <c r="AS124" s="54"/>
      <c r="AT124" s="54"/>
      <c r="AU124" s="54"/>
    </row>
    <row r="125" spans="1:47" s="71" customFormat="1" ht="89.45" customHeight="1" x14ac:dyDescent="0.25">
      <c r="A125" s="46"/>
      <c r="B125" s="46"/>
      <c r="C125" s="46"/>
      <c r="D125" s="46"/>
      <c r="E125" s="47"/>
      <c r="F125" s="46" t="s">
        <v>15</v>
      </c>
      <c r="G125" s="46" t="s">
        <v>15</v>
      </c>
      <c r="H125" s="46" t="s">
        <v>126</v>
      </c>
      <c r="I125" s="47"/>
      <c r="J125" s="47"/>
      <c r="K125" s="47"/>
      <c r="L125" s="47"/>
      <c r="M125" s="162" t="s">
        <v>127</v>
      </c>
      <c r="N125" s="162"/>
      <c r="O125" s="163" t="s">
        <v>188</v>
      </c>
      <c r="P125" s="50" t="s">
        <v>128</v>
      </c>
      <c r="Q125" s="74" t="s">
        <v>232</v>
      </c>
      <c r="R125" s="18" t="s">
        <v>19</v>
      </c>
      <c r="S125" s="164">
        <v>2000</v>
      </c>
      <c r="T125" s="165">
        <v>10</v>
      </c>
      <c r="U125" s="18">
        <f>S125*T125</f>
        <v>20000</v>
      </c>
      <c r="V125" s="18"/>
      <c r="W125" s="18"/>
      <c r="X125" s="122">
        <v>2000</v>
      </c>
      <c r="Y125" s="121">
        <v>10</v>
      </c>
      <c r="Z125" s="18">
        <f>X125*Y125</f>
        <v>20000</v>
      </c>
      <c r="AA125" s="18"/>
      <c r="AB125" s="18">
        <f t="shared" si="38"/>
        <v>20000</v>
      </c>
      <c r="AC125" s="18">
        <v>2000</v>
      </c>
      <c r="AD125" s="18">
        <f>AE125/AC125</f>
        <v>7.5643500000000001</v>
      </c>
      <c r="AE125" s="18">
        <v>15128.7</v>
      </c>
      <c r="AF125" s="52"/>
      <c r="AG125" s="18">
        <f t="shared" si="43"/>
        <v>15128.7</v>
      </c>
      <c r="AH125" s="18">
        <f>AO125-AE125</f>
        <v>0</v>
      </c>
      <c r="AI125" s="18"/>
      <c r="AJ125" s="53" t="str">
        <f t="shared" si="44"/>
        <v>Мероприятие 3.3.6.
"Обеспечение семей подарочными наборами "Подарок новорожденному"</v>
      </c>
      <c r="AK125" s="53" t="str">
        <f t="shared" si="45"/>
        <v>03.8.00.03900</v>
      </c>
      <c r="AL125" s="22" t="str">
        <f t="shared" si="45"/>
        <v>Администрация г.Норильска
(МКУ "УСП")</v>
      </c>
      <c r="AM125" s="18">
        <v>2000</v>
      </c>
      <c r="AN125" s="18">
        <f>AO125/AM125</f>
        <v>7.5643500000000001</v>
      </c>
      <c r="AO125" s="18">
        <v>15128.7</v>
      </c>
      <c r="AP125" s="52"/>
      <c r="AQ125" s="18">
        <f t="shared" si="42"/>
        <v>15128.7</v>
      </c>
      <c r="AR125" s="8"/>
      <c r="AS125" s="54"/>
      <c r="AT125" s="54"/>
      <c r="AU125" s="54"/>
    </row>
    <row r="126" spans="1:47" s="71" customFormat="1" ht="55.5" customHeight="1" x14ac:dyDescent="0.25">
      <c r="A126" s="46" t="s">
        <v>15</v>
      </c>
      <c r="B126" s="46" t="s">
        <v>15</v>
      </c>
      <c r="C126" s="46" t="s">
        <v>49</v>
      </c>
      <c r="D126" s="47"/>
      <c r="E126" s="47"/>
      <c r="F126" s="46" t="s">
        <v>15</v>
      </c>
      <c r="G126" s="46" t="s">
        <v>49</v>
      </c>
      <c r="H126" s="47"/>
      <c r="I126" s="47"/>
      <c r="J126" s="47"/>
      <c r="K126" s="70"/>
      <c r="L126" s="70"/>
      <c r="M126" s="48" t="s">
        <v>129</v>
      </c>
      <c r="N126" s="48"/>
      <c r="O126" s="49"/>
      <c r="P126" s="50" t="s">
        <v>130</v>
      </c>
      <c r="Q126" s="18"/>
      <c r="R126" s="18"/>
      <c r="S126" s="21"/>
      <c r="T126" s="18"/>
      <c r="U126" s="18">
        <f>ROUND(U127,1)</f>
        <v>18204.2</v>
      </c>
      <c r="V126" s="18"/>
      <c r="W126" s="18">
        <f t="shared" si="37"/>
        <v>18204.2</v>
      </c>
      <c r="X126" s="21"/>
      <c r="Y126" s="18"/>
      <c r="Z126" s="18">
        <f>ROUND(Z127,1)</f>
        <v>18204.2</v>
      </c>
      <c r="AA126" s="18"/>
      <c r="AB126" s="18">
        <f t="shared" si="38"/>
        <v>18204.2</v>
      </c>
      <c r="AC126" s="21"/>
      <c r="AD126" s="18"/>
      <c r="AE126" s="18">
        <f>ROUND(AE127,1)</f>
        <v>29616.9</v>
      </c>
      <c r="AF126" s="52"/>
      <c r="AG126" s="18">
        <f t="shared" si="43"/>
        <v>29616.9</v>
      </c>
      <c r="AH126" s="18">
        <f>ROUND(AH127,1)</f>
        <v>-6795</v>
      </c>
      <c r="AI126" s="18"/>
      <c r="AJ126" s="53" t="str">
        <f t="shared" si="44"/>
        <v>Основное мероприятие 3. 5. 
"Развитие доступной среды для жизнедеятельности инвалидов"</v>
      </c>
      <c r="AK126" s="53" t="str">
        <f>P126</f>
        <v>03.8.00.05000</v>
      </c>
      <c r="AL126" s="22"/>
      <c r="AM126" s="21"/>
      <c r="AN126" s="18"/>
      <c r="AO126" s="18">
        <f>ROUND(AO127,1)</f>
        <v>22821.9</v>
      </c>
      <c r="AP126" s="52"/>
      <c r="AQ126" s="18">
        <f t="shared" si="42"/>
        <v>22821.9</v>
      </c>
      <c r="AR126" s="8"/>
      <c r="AS126" s="54"/>
      <c r="AT126" s="54"/>
      <c r="AU126" s="54"/>
    </row>
    <row r="127" spans="1:47" ht="97.5" customHeight="1" x14ac:dyDescent="0.25">
      <c r="A127" s="46" t="s">
        <v>15</v>
      </c>
      <c r="B127" s="46" t="s">
        <v>15</v>
      </c>
      <c r="C127" s="46" t="s">
        <v>49</v>
      </c>
      <c r="D127" s="46" t="s">
        <v>16</v>
      </c>
      <c r="E127" s="33"/>
      <c r="F127" s="46" t="s">
        <v>15</v>
      </c>
      <c r="G127" s="46" t="s">
        <v>49</v>
      </c>
      <c r="H127" s="46" t="s">
        <v>16</v>
      </c>
      <c r="I127" s="33"/>
      <c r="J127" s="33"/>
      <c r="K127" s="33"/>
      <c r="L127" s="33"/>
      <c r="M127" s="168" t="s">
        <v>131</v>
      </c>
      <c r="N127" s="168"/>
      <c r="O127" s="169"/>
      <c r="P127" s="50" t="s">
        <v>132</v>
      </c>
      <c r="Q127" s="22"/>
      <c r="R127" s="22"/>
      <c r="S127" s="24"/>
      <c r="T127" s="22"/>
      <c r="U127" s="22">
        <f>ROUND(U132+U128,1)</f>
        <v>18204.2</v>
      </c>
      <c r="V127" s="22"/>
      <c r="W127" s="22">
        <f t="shared" si="37"/>
        <v>18204.2</v>
      </c>
      <c r="X127" s="24"/>
      <c r="Y127" s="22"/>
      <c r="Z127" s="22">
        <f>ROUND(Z132+Z128,1)</f>
        <v>18204.2</v>
      </c>
      <c r="AA127" s="22"/>
      <c r="AB127" s="22">
        <f t="shared" si="38"/>
        <v>18204.2</v>
      </c>
      <c r="AC127" s="24"/>
      <c r="AD127" s="22"/>
      <c r="AE127" s="22">
        <f>ROUND(AE132+AE128+AE150,1)</f>
        <v>29616.9</v>
      </c>
      <c r="AF127" s="60"/>
      <c r="AG127" s="22">
        <f t="shared" si="43"/>
        <v>29616.9</v>
      </c>
      <c r="AH127" s="22">
        <f>ROUND(AH132+AH128+AH150,1)</f>
        <v>-6795</v>
      </c>
      <c r="AI127" s="22"/>
      <c r="AJ127" s="170" t="str">
        <f t="shared" si="44"/>
        <v>Мероприятие 3.5.2.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v>
      </c>
      <c r="AK127" s="53" t="str">
        <f>P127</f>
        <v>03.8.00.05200</v>
      </c>
      <c r="AL127" s="22"/>
      <c r="AM127" s="24"/>
      <c r="AN127" s="22"/>
      <c r="AO127" s="22">
        <f>ROUND(AO132+AO128+AO150,1)</f>
        <v>22821.9</v>
      </c>
      <c r="AP127" s="60"/>
      <c r="AQ127" s="22">
        <f t="shared" si="42"/>
        <v>22821.9</v>
      </c>
      <c r="AR127" s="8"/>
      <c r="AS127" s="54"/>
      <c r="AT127" s="54"/>
      <c r="AU127" s="54"/>
    </row>
    <row r="128" spans="1:47" s="124" customFormat="1" ht="58.5" customHeight="1" x14ac:dyDescent="0.25">
      <c r="A128" s="114" t="s">
        <v>15</v>
      </c>
      <c r="B128" s="114" t="s">
        <v>15</v>
      </c>
      <c r="C128" s="114" t="s">
        <v>49</v>
      </c>
      <c r="D128" s="114" t="s">
        <v>16</v>
      </c>
      <c r="E128" s="114" t="s">
        <v>20</v>
      </c>
      <c r="F128" s="116" t="s">
        <v>15</v>
      </c>
      <c r="G128" s="116" t="s">
        <v>49</v>
      </c>
      <c r="H128" s="116" t="s">
        <v>16</v>
      </c>
      <c r="I128" s="116" t="s">
        <v>20</v>
      </c>
      <c r="J128" s="120"/>
      <c r="K128" s="133"/>
      <c r="L128" s="133"/>
      <c r="M128" s="119" t="s">
        <v>133</v>
      </c>
      <c r="N128" s="119"/>
      <c r="O128" s="120"/>
      <c r="P128" s="50" t="s">
        <v>132</v>
      </c>
      <c r="Q128" s="51"/>
      <c r="R128" s="18"/>
      <c r="S128" s="21"/>
      <c r="T128" s="18"/>
      <c r="U128" s="121">
        <f>U129+U130+U131</f>
        <v>3700</v>
      </c>
      <c r="V128" s="121"/>
      <c r="W128" s="18">
        <f t="shared" si="37"/>
        <v>3700</v>
      </c>
      <c r="X128" s="21"/>
      <c r="Y128" s="18"/>
      <c r="Z128" s="121">
        <f>Z129+Z130+Z131</f>
        <v>3700</v>
      </c>
      <c r="AA128" s="121"/>
      <c r="AB128" s="18">
        <f t="shared" si="38"/>
        <v>3700</v>
      </c>
      <c r="AC128" s="21"/>
      <c r="AD128" s="18"/>
      <c r="AE128" s="121">
        <f>AE129+AE130+AE131</f>
        <v>3600</v>
      </c>
      <c r="AF128" s="123"/>
      <c r="AG128" s="18">
        <f t="shared" si="43"/>
        <v>3600</v>
      </c>
      <c r="AH128" s="121">
        <f t="shared" ref="AH128" si="46">AH129+AH130+AH131</f>
        <v>-600</v>
      </c>
      <c r="AI128" s="121"/>
      <c r="AJ128" s="53" t="str">
        <f t="shared" si="44"/>
        <v xml:space="preserve">Реализация мер по социальной поддержке инвалидов и профилактике инвалидности </v>
      </c>
      <c r="AK128" s="53" t="str">
        <f>P128</f>
        <v>03.8.00.05200</v>
      </c>
      <c r="AL128" s="22"/>
      <c r="AM128" s="21"/>
      <c r="AN128" s="18"/>
      <c r="AO128" s="121">
        <f>AO129+AO130+AO131</f>
        <v>3000</v>
      </c>
      <c r="AP128" s="123"/>
      <c r="AQ128" s="18">
        <f t="shared" si="42"/>
        <v>3000</v>
      </c>
      <c r="AR128" s="8"/>
      <c r="AS128" s="54"/>
      <c r="AT128" s="54"/>
      <c r="AU128" s="54"/>
    </row>
    <row r="129" spans="1:47" s="76" customFormat="1" ht="126.75" customHeight="1" x14ac:dyDescent="0.25">
      <c r="A129" s="1" t="s">
        <v>15</v>
      </c>
      <c r="B129" s="1" t="s">
        <v>15</v>
      </c>
      <c r="C129" s="1" t="s">
        <v>49</v>
      </c>
      <c r="D129" s="1" t="s">
        <v>16</v>
      </c>
      <c r="E129" s="1" t="s">
        <v>20</v>
      </c>
      <c r="F129" s="73" t="s">
        <v>15</v>
      </c>
      <c r="G129" s="73" t="s">
        <v>49</v>
      </c>
      <c r="H129" s="73" t="s">
        <v>16</v>
      </c>
      <c r="I129" s="73" t="s">
        <v>20</v>
      </c>
      <c r="J129" s="73" t="s">
        <v>20</v>
      </c>
      <c r="K129" s="2"/>
      <c r="L129" s="2"/>
      <c r="M129" s="3" t="s">
        <v>134</v>
      </c>
      <c r="N129" s="3"/>
      <c r="O129" s="73"/>
      <c r="P129" s="6" t="s">
        <v>132</v>
      </c>
      <c r="Q129" s="74" t="s">
        <v>232</v>
      </c>
      <c r="R129" s="22" t="s">
        <v>19</v>
      </c>
      <c r="S129" s="24">
        <f>U129/T129</f>
        <v>28.011204481792713</v>
      </c>
      <c r="T129" s="22">
        <v>35.700000000000003</v>
      </c>
      <c r="U129" s="15">
        <v>1000</v>
      </c>
      <c r="V129" s="15"/>
      <c r="W129" s="22">
        <f t="shared" si="37"/>
        <v>1000</v>
      </c>
      <c r="X129" s="24">
        <f>Z129/Y129</f>
        <v>28.011204481792713</v>
      </c>
      <c r="Y129" s="22">
        <v>35.700000000000003</v>
      </c>
      <c r="Z129" s="15">
        <v>1000</v>
      </c>
      <c r="AA129" s="15"/>
      <c r="AB129" s="22">
        <f t="shared" si="38"/>
        <v>1000</v>
      </c>
      <c r="AC129" s="24">
        <v>20</v>
      </c>
      <c r="AD129" s="22">
        <v>35.200000000000003</v>
      </c>
      <c r="AE129" s="15">
        <v>700</v>
      </c>
      <c r="AF129" s="75"/>
      <c r="AG129" s="22">
        <f t="shared" si="43"/>
        <v>700</v>
      </c>
      <c r="AH129" s="22">
        <f>AQ129-AG129</f>
        <v>0</v>
      </c>
      <c r="AI129" s="22"/>
      <c r="AJ129" s="7" t="str">
        <f t="shared" si="44"/>
        <v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v>
      </c>
      <c r="AK129" s="6" t="s">
        <v>132</v>
      </c>
      <c r="AL129" s="22" t="str">
        <f>Q129</f>
        <v>Администрация г.Норильска
(МКУ "УСП")</v>
      </c>
      <c r="AM129" s="24">
        <v>20</v>
      </c>
      <c r="AN129" s="22">
        <v>35.200000000000003</v>
      </c>
      <c r="AO129" s="15">
        <v>700</v>
      </c>
      <c r="AP129" s="75"/>
      <c r="AQ129" s="22">
        <f t="shared" si="42"/>
        <v>700</v>
      </c>
      <c r="AR129" s="8"/>
      <c r="AS129" s="54"/>
      <c r="AT129" s="54"/>
      <c r="AU129" s="54"/>
    </row>
    <row r="130" spans="1:47" s="76" customFormat="1" ht="240" customHeight="1" x14ac:dyDescent="0.25">
      <c r="A130" s="1" t="s">
        <v>15</v>
      </c>
      <c r="B130" s="1" t="s">
        <v>15</v>
      </c>
      <c r="C130" s="1" t="s">
        <v>49</v>
      </c>
      <c r="D130" s="1" t="s">
        <v>16</v>
      </c>
      <c r="E130" s="1" t="s">
        <v>20</v>
      </c>
      <c r="F130" s="73" t="s">
        <v>15</v>
      </c>
      <c r="G130" s="73" t="s">
        <v>49</v>
      </c>
      <c r="H130" s="73" t="s">
        <v>16</v>
      </c>
      <c r="I130" s="73" t="s">
        <v>20</v>
      </c>
      <c r="J130" s="73" t="s">
        <v>16</v>
      </c>
      <c r="K130" s="2"/>
      <c r="L130" s="2"/>
      <c r="M130" s="3" t="s">
        <v>135</v>
      </c>
      <c r="N130" s="3"/>
      <c r="O130" s="73"/>
      <c r="P130" s="6" t="s">
        <v>132</v>
      </c>
      <c r="Q130" s="74" t="s">
        <v>232</v>
      </c>
      <c r="R130" s="22" t="s">
        <v>19</v>
      </c>
      <c r="S130" s="24">
        <v>40</v>
      </c>
      <c r="T130" s="22">
        <v>30</v>
      </c>
      <c r="U130" s="15">
        <f>S130*T130</f>
        <v>1200</v>
      </c>
      <c r="V130" s="15"/>
      <c r="W130" s="22">
        <f t="shared" si="37"/>
        <v>1200</v>
      </c>
      <c r="X130" s="24">
        <v>40</v>
      </c>
      <c r="Y130" s="22">
        <v>30</v>
      </c>
      <c r="Z130" s="15">
        <f>X130*Y130</f>
        <v>1200</v>
      </c>
      <c r="AA130" s="15"/>
      <c r="AB130" s="22">
        <f t="shared" si="38"/>
        <v>1200</v>
      </c>
      <c r="AC130" s="24">
        <v>40</v>
      </c>
      <c r="AD130" s="22">
        <v>30</v>
      </c>
      <c r="AE130" s="15">
        <f>AC130*AD130</f>
        <v>1200</v>
      </c>
      <c r="AF130" s="75"/>
      <c r="AG130" s="22">
        <f t="shared" si="43"/>
        <v>1200</v>
      </c>
      <c r="AH130" s="22">
        <f>AQ130-AG130</f>
        <v>-400</v>
      </c>
      <c r="AI130" s="22"/>
      <c r="AJ130" s="7" t="str">
        <f t="shared" si="44"/>
        <v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учреждения здравоохранения, расположенного на территории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v>
      </c>
      <c r="AK130" s="6" t="s">
        <v>132</v>
      </c>
      <c r="AL130" s="22" t="str">
        <f>Q130</f>
        <v>Администрация г.Норильска
(МКУ "УСП")</v>
      </c>
      <c r="AM130" s="24">
        <v>27</v>
      </c>
      <c r="AN130" s="22">
        <v>30</v>
      </c>
      <c r="AO130" s="15">
        <v>800</v>
      </c>
      <c r="AP130" s="75"/>
      <c r="AQ130" s="22">
        <f t="shared" si="42"/>
        <v>800</v>
      </c>
      <c r="AR130" s="8" t="s">
        <v>252</v>
      </c>
      <c r="AS130" s="54"/>
      <c r="AT130" s="54"/>
      <c r="AU130" s="54"/>
    </row>
    <row r="131" spans="1:47" s="76" customFormat="1" ht="99" customHeight="1" x14ac:dyDescent="0.25">
      <c r="A131" s="1" t="s">
        <v>15</v>
      </c>
      <c r="B131" s="1" t="s">
        <v>15</v>
      </c>
      <c r="C131" s="1" t="s">
        <v>49</v>
      </c>
      <c r="D131" s="1" t="s">
        <v>16</v>
      </c>
      <c r="E131" s="1" t="s">
        <v>20</v>
      </c>
      <c r="F131" s="73" t="s">
        <v>15</v>
      </c>
      <c r="G131" s="73" t="s">
        <v>49</v>
      </c>
      <c r="H131" s="73" t="s">
        <v>16</v>
      </c>
      <c r="I131" s="73" t="s">
        <v>20</v>
      </c>
      <c r="J131" s="73" t="s">
        <v>15</v>
      </c>
      <c r="K131" s="2"/>
      <c r="L131" s="2"/>
      <c r="M131" s="3" t="s">
        <v>136</v>
      </c>
      <c r="N131" s="3"/>
      <c r="O131" s="73"/>
      <c r="P131" s="6" t="s">
        <v>132</v>
      </c>
      <c r="Q131" s="74" t="s">
        <v>232</v>
      </c>
      <c r="R131" s="22" t="s">
        <v>19</v>
      </c>
      <c r="S131" s="24">
        <f>U131/T131</f>
        <v>111.11111111111111</v>
      </c>
      <c r="T131" s="22">
        <v>13.5</v>
      </c>
      <c r="U131" s="15">
        <v>1500</v>
      </c>
      <c r="V131" s="15"/>
      <c r="W131" s="22">
        <f t="shared" si="37"/>
        <v>1500</v>
      </c>
      <c r="X131" s="24">
        <f>Z131/Y131</f>
        <v>111.11111111111111</v>
      </c>
      <c r="Y131" s="22">
        <v>13.5</v>
      </c>
      <c r="Z131" s="15">
        <v>1500</v>
      </c>
      <c r="AA131" s="15"/>
      <c r="AB131" s="22">
        <f t="shared" si="38"/>
        <v>1500</v>
      </c>
      <c r="AC131" s="24">
        <v>126</v>
      </c>
      <c r="AD131" s="22">
        <v>13.5</v>
      </c>
      <c r="AE131" s="15">
        <v>1700</v>
      </c>
      <c r="AF131" s="75"/>
      <c r="AG131" s="22">
        <f t="shared" si="43"/>
        <v>1700</v>
      </c>
      <c r="AH131" s="22">
        <f>AQ131-AG131</f>
        <v>-200</v>
      </c>
      <c r="AI131" s="22"/>
      <c r="AJ131" s="7" t="str">
        <f t="shared" si="44"/>
        <v>Оказание материальной помощи на оплату проезда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v>
      </c>
      <c r="AK131" s="6" t="s">
        <v>132</v>
      </c>
      <c r="AL131" s="22" t="str">
        <f>Q131</f>
        <v>Администрация г.Норильска
(МКУ "УСП")</v>
      </c>
      <c r="AM131" s="24">
        <v>111</v>
      </c>
      <c r="AN131" s="22">
        <v>13.5</v>
      </c>
      <c r="AO131" s="15">
        <v>1500</v>
      </c>
      <c r="AP131" s="75"/>
      <c r="AQ131" s="22">
        <f t="shared" si="42"/>
        <v>1500</v>
      </c>
      <c r="AR131" s="8" t="s">
        <v>252</v>
      </c>
      <c r="AS131" s="54"/>
      <c r="AT131" s="54"/>
      <c r="AU131" s="54"/>
    </row>
    <row r="132" spans="1:47" s="124" customFormat="1" ht="69" customHeight="1" x14ac:dyDescent="0.25">
      <c r="A132" s="114" t="s">
        <v>15</v>
      </c>
      <c r="B132" s="114" t="s">
        <v>15</v>
      </c>
      <c r="C132" s="114" t="s">
        <v>49</v>
      </c>
      <c r="D132" s="114" t="s">
        <v>16</v>
      </c>
      <c r="E132" s="115">
        <v>2</v>
      </c>
      <c r="F132" s="114" t="s">
        <v>15</v>
      </c>
      <c r="G132" s="114" t="s">
        <v>49</v>
      </c>
      <c r="H132" s="114" t="s">
        <v>16</v>
      </c>
      <c r="I132" s="115">
        <v>2</v>
      </c>
      <c r="J132" s="133"/>
      <c r="K132" s="133"/>
      <c r="L132" s="133"/>
      <c r="M132" s="119" t="s">
        <v>137</v>
      </c>
      <c r="N132" s="119"/>
      <c r="O132" s="120"/>
      <c r="P132" s="50" t="s">
        <v>132</v>
      </c>
      <c r="Q132" s="51"/>
      <c r="R132" s="18"/>
      <c r="S132" s="21"/>
      <c r="T132" s="18"/>
      <c r="U132" s="121">
        <f>U133+U134+U135+U138+U139+U142+U143+U144+U145+U146+U151</f>
        <v>14504.2</v>
      </c>
      <c r="V132" s="121"/>
      <c r="W132" s="18">
        <f t="shared" si="37"/>
        <v>14504.2</v>
      </c>
      <c r="X132" s="21"/>
      <c r="Y132" s="18"/>
      <c r="Z132" s="121">
        <f>Z133+Z134+Z135+Z138+Z139+Z142+Z143+Z144+Z145+Z147</f>
        <v>14504.2</v>
      </c>
      <c r="AA132" s="121"/>
      <c r="AB132" s="18">
        <f t="shared" si="38"/>
        <v>14504.2</v>
      </c>
      <c r="AC132" s="21"/>
      <c r="AD132" s="18"/>
      <c r="AE132" s="121">
        <f>AE133+AE134+AE135+AE138+AE139+AE144+AE145+AE146+AE148+AE1494</f>
        <v>25726.899999999998</v>
      </c>
      <c r="AF132" s="123"/>
      <c r="AG132" s="18">
        <f>AE132+AF132</f>
        <v>25726.899999999998</v>
      </c>
      <c r="AH132" s="121">
        <f>AH133+AH134+AH135+AH138+AH139+AH142+AH143+AH144+AH145+AH146+AH148+AH149+AH150</f>
        <v>-6195</v>
      </c>
      <c r="AI132" s="121"/>
      <c r="AJ132" s="53" t="str">
        <f t="shared" si="44"/>
        <v>Повышение качества социокультурной реабилитации инвалидов, улучшение качества жизни инвалидов, в том числе детей-инвалидов</v>
      </c>
      <c r="AK132" s="50" t="s">
        <v>132</v>
      </c>
      <c r="AL132" s="22"/>
      <c r="AM132" s="21"/>
      <c r="AN132" s="18"/>
      <c r="AO132" s="121">
        <f>AO134+AO135+AO138+AO139+AO144+AO145+AO146+AO148+AO149+AO133</f>
        <v>19531.900000000001</v>
      </c>
      <c r="AP132" s="123"/>
      <c r="AQ132" s="18">
        <f>AO132+AP132</f>
        <v>19531.900000000001</v>
      </c>
      <c r="AR132" s="8"/>
      <c r="AS132" s="54"/>
      <c r="AT132" s="54"/>
      <c r="AU132" s="54"/>
    </row>
    <row r="133" spans="1:47" s="195" customFormat="1" ht="81.75" customHeight="1" x14ac:dyDescent="0.25">
      <c r="A133" s="1" t="s">
        <v>15</v>
      </c>
      <c r="B133" s="1" t="s">
        <v>15</v>
      </c>
      <c r="C133" s="1" t="s">
        <v>49</v>
      </c>
      <c r="D133" s="1" t="s">
        <v>16</v>
      </c>
      <c r="E133" s="1" t="s">
        <v>16</v>
      </c>
      <c r="F133" s="1" t="s">
        <v>15</v>
      </c>
      <c r="G133" s="1" t="s">
        <v>49</v>
      </c>
      <c r="H133" s="1" t="s">
        <v>16</v>
      </c>
      <c r="I133" s="1" t="s">
        <v>16</v>
      </c>
      <c r="J133" s="2">
        <v>1</v>
      </c>
      <c r="K133" s="2"/>
      <c r="L133" s="2"/>
      <c r="M133" s="4" t="s">
        <v>138</v>
      </c>
      <c r="N133" s="4"/>
      <c r="O133" s="73"/>
      <c r="P133" s="6" t="s">
        <v>132</v>
      </c>
      <c r="Q133" s="74" t="s">
        <v>232</v>
      </c>
      <c r="R133" s="22" t="s">
        <v>19</v>
      </c>
      <c r="S133" s="24">
        <f>U133/T133</f>
        <v>7.82</v>
      </c>
      <c r="T133" s="22">
        <v>50</v>
      </c>
      <c r="U133" s="15">
        <v>391</v>
      </c>
      <c r="V133" s="15"/>
      <c r="W133" s="22">
        <f t="shared" si="37"/>
        <v>391</v>
      </c>
      <c r="X133" s="24">
        <v>8</v>
      </c>
      <c r="Y133" s="22">
        <f>Z133/X133</f>
        <v>48.875</v>
      </c>
      <c r="Z133" s="15">
        <v>391</v>
      </c>
      <c r="AA133" s="15"/>
      <c r="AB133" s="22">
        <f t="shared" si="38"/>
        <v>391</v>
      </c>
      <c r="AC133" s="24">
        <v>8</v>
      </c>
      <c r="AD133" s="22">
        <v>50</v>
      </c>
      <c r="AE133" s="15">
        <f>AC133*AD133</f>
        <v>400</v>
      </c>
      <c r="AF133" s="75"/>
      <c r="AG133" s="22">
        <f t="shared" ref="AG133:AG141" si="47">AE133+AF133</f>
        <v>400</v>
      </c>
      <c r="AH133" s="22">
        <f t="shared" ref="AH133:AH146" si="48">AQ133-AG133</f>
        <v>0</v>
      </c>
      <c r="AI133" s="22"/>
      <c r="AJ133" s="7" t="str">
        <f t="shared" si="44"/>
        <v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v>
      </c>
      <c r="AK133" s="6" t="s">
        <v>132</v>
      </c>
      <c r="AL133" s="22" t="str">
        <f>Q133</f>
        <v>Администрация г.Норильска
(МКУ "УСП")</v>
      </c>
      <c r="AM133" s="24">
        <v>8</v>
      </c>
      <c r="AN133" s="22">
        <v>50</v>
      </c>
      <c r="AO133" s="15">
        <f>AM133*AN133</f>
        <v>400</v>
      </c>
      <c r="AP133" s="75"/>
      <c r="AQ133" s="22">
        <f t="shared" si="42"/>
        <v>400</v>
      </c>
      <c r="AR133" s="8"/>
      <c r="AS133" s="54"/>
      <c r="AT133" s="54"/>
      <c r="AU133" s="54"/>
    </row>
    <row r="134" spans="1:47" s="195" customFormat="1" ht="66" customHeight="1" x14ac:dyDescent="0.25">
      <c r="A134" s="1" t="s">
        <v>15</v>
      </c>
      <c r="B134" s="1" t="s">
        <v>15</v>
      </c>
      <c r="C134" s="1" t="s">
        <v>49</v>
      </c>
      <c r="D134" s="1" t="s">
        <v>16</v>
      </c>
      <c r="E134" s="1" t="s">
        <v>16</v>
      </c>
      <c r="F134" s="1" t="s">
        <v>15</v>
      </c>
      <c r="G134" s="1" t="s">
        <v>49</v>
      </c>
      <c r="H134" s="1" t="s">
        <v>16</v>
      </c>
      <c r="I134" s="1" t="s">
        <v>16</v>
      </c>
      <c r="J134" s="2">
        <v>2</v>
      </c>
      <c r="K134" s="2"/>
      <c r="L134" s="2"/>
      <c r="M134" s="4" t="s">
        <v>139</v>
      </c>
      <c r="N134" s="4"/>
      <c r="O134" s="73"/>
      <c r="P134" s="6" t="s">
        <v>132</v>
      </c>
      <c r="Q134" s="74" t="s">
        <v>232</v>
      </c>
      <c r="R134" s="22" t="s">
        <v>19</v>
      </c>
      <c r="S134" s="24">
        <f>U134/T134</f>
        <v>5.3103448275862073</v>
      </c>
      <c r="T134" s="22">
        <v>29</v>
      </c>
      <c r="U134" s="15">
        <v>154</v>
      </c>
      <c r="V134" s="15"/>
      <c r="W134" s="22">
        <f t="shared" si="37"/>
        <v>154</v>
      </c>
      <c r="X134" s="24">
        <v>5</v>
      </c>
      <c r="Y134" s="22">
        <f>Z134/X134</f>
        <v>30.8</v>
      </c>
      <c r="Z134" s="15">
        <v>154</v>
      </c>
      <c r="AA134" s="15"/>
      <c r="AB134" s="22">
        <f t="shared" si="38"/>
        <v>154</v>
      </c>
      <c r="AC134" s="24">
        <v>5</v>
      </c>
      <c r="AD134" s="22">
        <v>29</v>
      </c>
      <c r="AE134" s="15">
        <f>AC134*AD134</f>
        <v>145</v>
      </c>
      <c r="AF134" s="75"/>
      <c r="AG134" s="22">
        <f t="shared" si="47"/>
        <v>145</v>
      </c>
      <c r="AH134" s="22">
        <f t="shared" si="48"/>
        <v>0</v>
      </c>
      <c r="AI134" s="22"/>
      <c r="AJ134" s="7" t="str">
        <f t="shared" si="44"/>
        <v>Оказание материальной помощи на частичную оплату за обучение переобучение (получение инвалидом, ребенком-инвалидом профессионального образования) без учета дохода семьи</v>
      </c>
      <c r="AK134" s="6" t="s">
        <v>132</v>
      </c>
      <c r="AL134" s="22" t="str">
        <f>Q134</f>
        <v>Администрация г.Норильска
(МКУ "УСП")</v>
      </c>
      <c r="AM134" s="24">
        <v>5</v>
      </c>
      <c r="AN134" s="22">
        <v>29</v>
      </c>
      <c r="AO134" s="15">
        <f>AM134*AN134</f>
        <v>145</v>
      </c>
      <c r="AP134" s="75"/>
      <c r="AQ134" s="22">
        <f t="shared" si="42"/>
        <v>145</v>
      </c>
      <c r="AR134" s="8"/>
      <c r="AS134" s="54"/>
      <c r="AT134" s="54"/>
      <c r="AU134" s="54"/>
    </row>
    <row r="135" spans="1:47" s="195" customFormat="1" ht="75" customHeight="1" x14ac:dyDescent="0.25">
      <c r="A135" s="1" t="s">
        <v>15</v>
      </c>
      <c r="B135" s="1" t="s">
        <v>15</v>
      </c>
      <c r="C135" s="1" t="s">
        <v>49</v>
      </c>
      <c r="D135" s="1" t="s">
        <v>16</v>
      </c>
      <c r="E135" s="1" t="s">
        <v>16</v>
      </c>
      <c r="F135" s="1" t="s">
        <v>15</v>
      </c>
      <c r="G135" s="1" t="s">
        <v>49</v>
      </c>
      <c r="H135" s="1" t="s">
        <v>16</v>
      </c>
      <c r="I135" s="1" t="s">
        <v>16</v>
      </c>
      <c r="J135" s="2">
        <v>3</v>
      </c>
      <c r="K135" s="2"/>
      <c r="L135" s="2"/>
      <c r="M135" s="3" t="s">
        <v>140</v>
      </c>
      <c r="N135" s="3"/>
      <c r="O135" s="73"/>
      <c r="P135" s="6" t="s">
        <v>132</v>
      </c>
      <c r="Q135" s="74" t="s">
        <v>232</v>
      </c>
      <c r="R135" s="22" t="s">
        <v>19</v>
      </c>
      <c r="S135" s="24"/>
      <c r="T135" s="22"/>
      <c r="U135" s="15">
        <f>U136+U137</f>
        <v>1496</v>
      </c>
      <c r="V135" s="15"/>
      <c r="W135" s="22">
        <f t="shared" si="37"/>
        <v>1496</v>
      </c>
      <c r="X135" s="24"/>
      <c r="Y135" s="22"/>
      <c r="Z135" s="15">
        <f>Z136+Z137</f>
        <v>1496</v>
      </c>
      <c r="AA135" s="15"/>
      <c r="AB135" s="22">
        <f t="shared" si="38"/>
        <v>1496</v>
      </c>
      <c r="AC135" s="24"/>
      <c r="AD135" s="22"/>
      <c r="AE135" s="15">
        <v>3094</v>
      </c>
      <c r="AF135" s="75"/>
      <c r="AG135" s="22">
        <f t="shared" si="47"/>
        <v>3094</v>
      </c>
      <c r="AH135" s="22">
        <f t="shared" si="48"/>
        <v>0</v>
      </c>
      <c r="AI135" s="22"/>
      <c r="AJ135" s="7" t="str">
        <f t="shared" si="44"/>
        <v>Оказание материальной помощи детям-инвалидам в связи с праздниками</v>
      </c>
      <c r="AK135" s="6" t="s">
        <v>132</v>
      </c>
      <c r="AL135" s="22" t="str">
        <f>Q135</f>
        <v>Администрация г.Норильска
(МКУ "УСП")</v>
      </c>
      <c r="AM135" s="24"/>
      <c r="AN135" s="22"/>
      <c r="AO135" s="15">
        <f>AO136+AO137</f>
        <v>3094</v>
      </c>
      <c r="AP135" s="75"/>
      <c r="AQ135" s="22">
        <f t="shared" si="42"/>
        <v>3094</v>
      </c>
      <c r="AR135" s="8"/>
      <c r="AS135" s="54"/>
      <c r="AT135" s="54"/>
      <c r="AU135" s="54"/>
    </row>
    <row r="136" spans="1:47" s="196" customFormat="1" ht="23.25" x14ac:dyDescent="0.25">
      <c r="A136" s="80" t="s">
        <v>15</v>
      </c>
      <c r="B136" s="80" t="s">
        <v>15</v>
      </c>
      <c r="C136" s="80" t="s">
        <v>49</v>
      </c>
      <c r="D136" s="80" t="s">
        <v>16</v>
      </c>
      <c r="E136" s="80" t="s">
        <v>16</v>
      </c>
      <c r="F136" s="80" t="s">
        <v>15</v>
      </c>
      <c r="G136" s="80" t="s">
        <v>49</v>
      </c>
      <c r="H136" s="80" t="s">
        <v>16</v>
      </c>
      <c r="I136" s="80" t="s">
        <v>16</v>
      </c>
      <c r="J136" s="81">
        <v>3</v>
      </c>
      <c r="K136" s="81">
        <v>1</v>
      </c>
      <c r="L136" s="81"/>
      <c r="M136" s="111" t="s">
        <v>141</v>
      </c>
      <c r="N136" s="111"/>
      <c r="O136" s="83"/>
      <c r="P136" s="84"/>
      <c r="Q136" s="84"/>
      <c r="R136" s="14" t="s">
        <v>19</v>
      </c>
      <c r="S136" s="5">
        <v>765</v>
      </c>
      <c r="T136" s="14">
        <v>1</v>
      </c>
      <c r="U136" s="86">
        <f>S136*T136</f>
        <v>765</v>
      </c>
      <c r="V136" s="86"/>
      <c r="W136" s="14">
        <f t="shared" si="37"/>
        <v>765</v>
      </c>
      <c r="X136" s="5">
        <v>765</v>
      </c>
      <c r="Y136" s="14">
        <v>1</v>
      </c>
      <c r="Z136" s="86">
        <f>X136*Y136</f>
        <v>765</v>
      </c>
      <c r="AA136" s="86"/>
      <c r="AB136" s="14">
        <f t="shared" si="38"/>
        <v>765</v>
      </c>
      <c r="AC136" s="5">
        <v>800</v>
      </c>
      <c r="AD136" s="14">
        <v>3</v>
      </c>
      <c r="AE136" s="15">
        <f t="shared" ref="AE136" si="49">AC136*AD136</f>
        <v>2400</v>
      </c>
      <c r="AF136" s="87"/>
      <c r="AG136" s="14">
        <f t="shared" si="47"/>
        <v>2400</v>
      </c>
      <c r="AH136" s="14">
        <f t="shared" si="48"/>
        <v>0</v>
      </c>
      <c r="AI136" s="14"/>
      <c r="AJ136" s="61" t="str">
        <f t="shared" si="44"/>
        <v>Международный день инвалида</v>
      </c>
      <c r="AK136" s="6"/>
      <c r="AL136" s="14"/>
      <c r="AM136" s="5">
        <v>800</v>
      </c>
      <c r="AN136" s="14">
        <v>3</v>
      </c>
      <c r="AO136" s="15">
        <f t="shared" ref="AO136" si="50">AM136*AN136</f>
        <v>2400</v>
      </c>
      <c r="AP136" s="87"/>
      <c r="AQ136" s="14">
        <f t="shared" si="42"/>
        <v>2400</v>
      </c>
      <c r="AR136" s="8"/>
      <c r="AS136" s="54"/>
      <c r="AT136" s="54"/>
      <c r="AU136" s="54"/>
    </row>
    <row r="137" spans="1:47" s="196" customFormat="1" ht="23.25" x14ac:dyDescent="0.25">
      <c r="A137" s="80" t="s">
        <v>15</v>
      </c>
      <c r="B137" s="80" t="s">
        <v>15</v>
      </c>
      <c r="C137" s="80" t="s">
        <v>49</v>
      </c>
      <c r="D137" s="80" t="s">
        <v>16</v>
      </c>
      <c r="E137" s="80" t="s">
        <v>16</v>
      </c>
      <c r="F137" s="80" t="s">
        <v>15</v>
      </c>
      <c r="G137" s="80" t="s">
        <v>49</v>
      </c>
      <c r="H137" s="80" t="s">
        <v>16</v>
      </c>
      <c r="I137" s="80" t="s">
        <v>16</v>
      </c>
      <c r="J137" s="81">
        <v>3</v>
      </c>
      <c r="K137" s="81">
        <v>2</v>
      </c>
      <c r="L137" s="81"/>
      <c r="M137" s="111" t="s">
        <v>142</v>
      </c>
      <c r="N137" s="111"/>
      <c r="O137" s="83"/>
      <c r="P137" s="84"/>
      <c r="Q137" s="84"/>
      <c r="R137" s="14" t="s">
        <v>19</v>
      </c>
      <c r="S137" s="5">
        <v>731</v>
      </c>
      <c r="T137" s="14">
        <v>1</v>
      </c>
      <c r="U137" s="86">
        <f>S137*T137</f>
        <v>731</v>
      </c>
      <c r="V137" s="86"/>
      <c r="W137" s="14">
        <f t="shared" si="37"/>
        <v>731</v>
      </c>
      <c r="X137" s="5">
        <v>731</v>
      </c>
      <c r="Y137" s="14">
        <v>1</v>
      </c>
      <c r="Z137" s="86">
        <f>X137*Y137</f>
        <v>731</v>
      </c>
      <c r="AA137" s="86"/>
      <c r="AB137" s="14">
        <f t="shared" si="38"/>
        <v>731</v>
      </c>
      <c r="AC137" s="5">
        <v>694</v>
      </c>
      <c r="AD137" s="14">
        <v>3</v>
      </c>
      <c r="AE137" s="15">
        <v>694</v>
      </c>
      <c r="AF137" s="87"/>
      <c r="AG137" s="14">
        <f t="shared" si="47"/>
        <v>694</v>
      </c>
      <c r="AH137" s="14">
        <f t="shared" si="48"/>
        <v>0</v>
      </c>
      <c r="AI137" s="14"/>
      <c r="AJ137" s="61" t="str">
        <f t="shared" si="44"/>
        <v>Международный день защиты детей</v>
      </c>
      <c r="AK137" s="6"/>
      <c r="AL137" s="14"/>
      <c r="AM137" s="5">
        <v>694</v>
      </c>
      <c r="AN137" s="14">
        <v>3</v>
      </c>
      <c r="AO137" s="15">
        <v>694</v>
      </c>
      <c r="AP137" s="87"/>
      <c r="AQ137" s="14">
        <f t="shared" si="42"/>
        <v>694</v>
      </c>
      <c r="AR137" s="8"/>
      <c r="AS137" s="54"/>
      <c r="AT137" s="54"/>
      <c r="AU137" s="54"/>
    </row>
    <row r="138" spans="1:47" s="195" customFormat="1" ht="135" customHeight="1" x14ac:dyDescent="0.25">
      <c r="A138" s="1" t="s">
        <v>15</v>
      </c>
      <c r="B138" s="1" t="s">
        <v>15</v>
      </c>
      <c r="C138" s="1" t="s">
        <v>49</v>
      </c>
      <c r="D138" s="1" t="s">
        <v>16</v>
      </c>
      <c r="E138" s="1" t="s">
        <v>16</v>
      </c>
      <c r="F138" s="1" t="s">
        <v>15</v>
      </c>
      <c r="G138" s="1" t="s">
        <v>49</v>
      </c>
      <c r="H138" s="1" t="s">
        <v>16</v>
      </c>
      <c r="I138" s="1" t="s">
        <v>16</v>
      </c>
      <c r="J138" s="2">
        <v>4</v>
      </c>
      <c r="K138" s="2"/>
      <c r="L138" s="2"/>
      <c r="M138" s="3" t="s">
        <v>143</v>
      </c>
      <c r="N138" s="3"/>
      <c r="O138" s="73"/>
      <c r="P138" s="6" t="s">
        <v>132</v>
      </c>
      <c r="Q138" s="74" t="s">
        <v>232</v>
      </c>
      <c r="R138" s="22" t="s">
        <v>19</v>
      </c>
      <c r="S138" s="24">
        <v>5078</v>
      </c>
      <c r="T138" s="22">
        <v>1</v>
      </c>
      <c r="U138" s="15">
        <f>S138*T138</f>
        <v>5078</v>
      </c>
      <c r="V138" s="15"/>
      <c r="W138" s="22">
        <f t="shared" si="37"/>
        <v>5078</v>
      </c>
      <c r="X138" s="24">
        <v>5078</v>
      </c>
      <c r="Y138" s="22">
        <v>1</v>
      </c>
      <c r="Z138" s="15">
        <f>X138*Y138</f>
        <v>5078</v>
      </c>
      <c r="AA138" s="15"/>
      <c r="AB138" s="22">
        <f t="shared" si="38"/>
        <v>5078</v>
      </c>
      <c r="AC138" s="24">
        <f>AE138/AD138</f>
        <v>4881</v>
      </c>
      <c r="AD138" s="22">
        <v>3</v>
      </c>
      <c r="AE138" s="15">
        <v>14643</v>
      </c>
      <c r="AF138" s="75"/>
      <c r="AG138" s="22">
        <f t="shared" si="47"/>
        <v>14643</v>
      </c>
      <c r="AH138" s="14">
        <f t="shared" si="48"/>
        <v>-3000</v>
      </c>
      <c r="AI138" s="14"/>
      <c r="AJ138" s="7" t="str">
        <f t="shared" si="44"/>
        <v>Мероприятие посвященное Международному дню инвалида
(3 декабря)</v>
      </c>
      <c r="AK138" s="6" t="s">
        <v>132</v>
      </c>
      <c r="AL138" s="22" t="str">
        <f>Q138</f>
        <v>Администрация г.Норильска
(МКУ "УСП")</v>
      </c>
      <c r="AM138" s="24">
        <f>AO138/AN138</f>
        <v>3881</v>
      </c>
      <c r="AN138" s="22">
        <v>3</v>
      </c>
      <c r="AO138" s="15">
        <v>11643</v>
      </c>
      <c r="AP138" s="75"/>
      <c r="AQ138" s="22">
        <f t="shared" si="42"/>
        <v>11643</v>
      </c>
      <c r="AR138" s="8" t="s">
        <v>252</v>
      </c>
      <c r="AS138" s="54"/>
      <c r="AT138" s="54"/>
      <c r="AU138" s="54"/>
    </row>
    <row r="139" spans="1:47" s="195" customFormat="1" ht="35.25" customHeight="1" x14ac:dyDescent="0.25">
      <c r="A139" s="1" t="s">
        <v>15</v>
      </c>
      <c r="B139" s="1" t="s">
        <v>15</v>
      </c>
      <c r="C139" s="1" t="s">
        <v>49</v>
      </c>
      <c r="D139" s="1" t="s">
        <v>16</v>
      </c>
      <c r="E139" s="1" t="s">
        <v>16</v>
      </c>
      <c r="F139" s="1" t="s">
        <v>15</v>
      </c>
      <c r="G139" s="1" t="s">
        <v>49</v>
      </c>
      <c r="H139" s="1" t="s">
        <v>16</v>
      </c>
      <c r="I139" s="1" t="s">
        <v>16</v>
      </c>
      <c r="J139" s="2">
        <v>5</v>
      </c>
      <c r="K139" s="2"/>
      <c r="L139" s="2"/>
      <c r="M139" s="4" t="s">
        <v>144</v>
      </c>
      <c r="N139" s="4"/>
      <c r="O139" s="73"/>
      <c r="P139" s="6" t="s">
        <v>132</v>
      </c>
      <c r="Q139" s="74"/>
      <c r="R139" s="22"/>
      <c r="S139" s="24"/>
      <c r="T139" s="22"/>
      <c r="U139" s="15">
        <f>U140+U141</f>
        <v>242.5</v>
      </c>
      <c r="V139" s="15"/>
      <c r="W139" s="22">
        <f t="shared" si="37"/>
        <v>242.5</v>
      </c>
      <c r="X139" s="24"/>
      <c r="Y139" s="22"/>
      <c r="Z139" s="15">
        <f>Z140+Z141</f>
        <v>242.5</v>
      </c>
      <c r="AA139" s="15"/>
      <c r="AB139" s="22">
        <f t="shared" si="38"/>
        <v>242.5</v>
      </c>
      <c r="AC139" s="24"/>
      <c r="AD139" s="22"/>
      <c r="AE139" s="15">
        <f>AE140+AE141</f>
        <v>50</v>
      </c>
      <c r="AF139" s="75"/>
      <c r="AG139" s="22">
        <f t="shared" si="47"/>
        <v>50</v>
      </c>
      <c r="AH139" s="22">
        <f t="shared" si="48"/>
        <v>0</v>
      </c>
      <c r="AI139" s="22"/>
      <c r="AJ139" s="7" t="str">
        <f t="shared" si="44"/>
        <v>Организация и проведение мероприятий для детей - инвалидов</v>
      </c>
      <c r="AK139" s="6" t="s">
        <v>132</v>
      </c>
      <c r="AL139" s="22"/>
      <c r="AM139" s="24"/>
      <c r="AN139" s="22"/>
      <c r="AO139" s="15">
        <f>AO140+AO141</f>
        <v>50</v>
      </c>
      <c r="AP139" s="75"/>
      <c r="AQ139" s="22">
        <f t="shared" si="42"/>
        <v>50</v>
      </c>
      <c r="AR139" s="8"/>
      <c r="AS139" s="54"/>
      <c r="AT139" s="54"/>
      <c r="AU139" s="54"/>
    </row>
    <row r="140" spans="1:47" s="198" customFormat="1" ht="51.75" customHeight="1" x14ac:dyDescent="0.25">
      <c r="A140" s="78" t="s">
        <v>15</v>
      </c>
      <c r="B140" s="78" t="s">
        <v>15</v>
      </c>
      <c r="C140" s="78" t="s">
        <v>49</v>
      </c>
      <c r="D140" s="78" t="s">
        <v>16</v>
      </c>
      <c r="E140" s="78" t="s">
        <v>16</v>
      </c>
      <c r="F140" s="80" t="s">
        <v>15</v>
      </c>
      <c r="G140" s="80" t="s">
        <v>49</v>
      </c>
      <c r="H140" s="80" t="s">
        <v>16</v>
      </c>
      <c r="I140" s="80" t="s">
        <v>16</v>
      </c>
      <c r="J140" s="80" t="s">
        <v>49</v>
      </c>
      <c r="K140" s="81">
        <v>1</v>
      </c>
      <c r="L140" s="81"/>
      <c r="M140" s="197" t="s">
        <v>145</v>
      </c>
      <c r="N140" s="197"/>
      <c r="O140" s="83"/>
      <c r="P140" s="84"/>
      <c r="Q140" s="270" t="s">
        <v>146</v>
      </c>
      <c r="R140" s="14" t="s">
        <v>19</v>
      </c>
      <c r="S140" s="5">
        <f>U140/T140</f>
        <v>416.2162162162162</v>
      </c>
      <c r="T140" s="85">
        <v>0.46250000000000002</v>
      </c>
      <c r="U140" s="86">
        <v>192.5</v>
      </c>
      <c r="V140" s="86"/>
      <c r="W140" s="14">
        <f t="shared" si="37"/>
        <v>192.5</v>
      </c>
      <c r="X140" s="5">
        <f>Z140/Y140</f>
        <v>416.2162162162162</v>
      </c>
      <c r="Y140" s="85">
        <v>0.46250000000000002</v>
      </c>
      <c r="Z140" s="86">
        <v>192.5</v>
      </c>
      <c r="AA140" s="86"/>
      <c r="AB140" s="14">
        <f t="shared" si="38"/>
        <v>192.5</v>
      </c>
      <c r="AC140" s="5">
        <v>100</v>
      </c>
      <c r="AD140" s="85">
        <v>0.5</v>
      </c>
      <c r="AE140" s="86">
        <f>AC140*AD140</f>
        <v>50</v>
      </c>
      <c r="AF140" s="87"/>
      <c r="AG140" s="14">
        <f t="shared" si="47"/>
        <v>50</v>
      </c>
      <c r="AH140" s="14">
        <f t="shared" si="48"/>
        <v>0</v>
      </c>
      <c r="AI140" s="14"/>
      <c r="AJ140" s="61" t="str">
        <f t="shared" si="44"/>
        <v>оплата услуг по проведению праздничного мероприятия</v>
      </c>
      <c r="AK140" s="6"/>
      <c r="AL140" s="285" t="str">
        <f>Q140</f>
        <v>КГБУ СО РЦ "Виктория"/УСП</v>
      </c>
      <c r="AM140" s="5">
        <v>100</v>
      </c>
      <c r="AN140" s="85">
        <v>0.5</v>
      </c>
      <c r="AO140" s="86">
        <f>AM140*AN140</f>
        <v>50</v>
      </c>
      <c r="AP140" s="87"/>
      <c r="AQ140" s="14">
        <f t="shared" si="42"/>
        <v>50</v>
      </c>
      <c r="AR140" s="8"/>
      <c r="AS140" s="54"/>
      <c r="AT140" s="54"/>
      <c r="AU140" s="54"/>
    </row>
    <row r="141" spans="1:47" s="198" customFormat="1" ht="35.25" hidden="1" customHeight="1" x14ac:dyDescent="0.25">
      <c r="A141" s="78" t="s">
        <v>15</v>
      </c>
      <c r="B141" s="78" t="s">
        <v>15</v>
      </c>
      <c r="C141" s="78" t="s">
        <v>49</v>
      </c>
      <c r="D141" s="78" t="s">
        <v>16</v>
      </c>
      <c r="E141" s="78" t="s">
        <v>16</v>
      </c>
      <c r="F141" s="80" t="s">
        <v>15</v>
      </c>
      <c r="G141" s="80" t="s">
        <v>49</v>
      </c>
      <c r="H141" s="80" t="s">
        <v>16</v>
      </c>
      <c r="I141" s="80" t="s">
        <v>16</v>
      </c>
      <c r="J141" s="80" t="s">
        <v>49</v>
      </c>
      <c r="K141" s="81">
        <v>2</v>
      </c>
      <c r="L141" s="81"/>
      <c r="M141" s="197" t="s">
        <v>147</v>
      </c>
      <c r="N141" s="197"/>
      <c r="O141" s="83"/>
      <c r="P141" s="84"/>
      <c r="Q141" s="270"/>
      <c r="R141" s="14"/>
      <c r="S141" s="5">
        <v>100</v>
      </c>
      <c r="T141" s="85">
        <v>0.5</v>
      </c>
      <c r="U141" s="86">
        <f>S141*T141</f>
        <v>50</v>
      </c>
      <c r="V141" s="86"/>
      <c r="W141" s="14">
        <f t="shared" si="37"/>
        <v>50</v>
      </c>
      <c r="X141" s="5">
        <v>100</v>
      </c>
      <c r="Y141" s="85">
        <v>0.5</v>
      </c>
      <c r="Z141" s="86">
        <f>X141*Y141</f>
        <v>50</v>
      </c>
      <c r="AA141" s="86"/>
      <c r="AB141" s="14">
        <f t="shared" si="38"/>
        <v>50</v>
      </c>
      <c r="AC141" s="5">
        <v>100</v>
      </c>
      <c r="AD141" s="85">
        <v>0.5</v>
      </c>
      <c r="AE141" s="86">
        <v>0</v>
      </c>
      <c r="AF141" s="87"/>
      <c r="AG141" s="14">
        <f t="shared" si="47"/>
        <v>0</v>
      </c>
      <c r="AH141" s="14">
        <f t="shared" si="48"/>
        <v>0</v>
      </c>
      <c r="AI141" s="14"/>
      <c r="AJ141" s="61" t="str">
        <f t="shared" si="44"/>
        <v>приобретение сувенирной продукции, реквизита к праздничным мероприятиям</v>
      </c>
      <c r="AK141" s="6"/>
      <c r="AL141" s="286"/>
      <c r="AM141" s="5">
        <v>100</v>
      </c>
      <c r="AN141" s="85">
        <v>0.5</v>
      </c>
      <c r="AO141" s="86">
        <v>0</v>
      </c>
      <c r="AP141" s="87"/>
      <c r="AQ141" s="14">
        <f t="shared" si="42"/>
        <v>0</v>
      </c>
      <c r="AR141" s="8"/>
      <c r="AS141" s="54"/>
      <c r="AT141" s="54"/>
      <c r="AU141" s="54"/>
    </row>
    <row r="142" spans="1:47" s="195" customFormat="1" ht="72" hidden="1" customHeight="1" x14ac:dyDescent="0.25">
      <c r="A142" s="1" t="s">
        <v>15</v>
      </c>
      <c r="B142" s="1" t="s">
        <v>15</v>
      </c>
      <c r="C142" s="1" t="s">
        <v>49</v>
      </c>
      <c r="D142" s="1" t="s">
        <v>16</v>
      </c>
      <c r="E142" s="1" t="s">
        <v>16</v>
      </c>
      <c r="F142" s="80" t="s">
        <v>15</v>
      </c>
      <c r="G142" s="80" t="s">
        <v>49</v>
      </c>
      <c r="H142" s="80" t="s">
        <v>16</v>
      </c>
      <c r="I142" s="80" t="s">
        <v>16</v>
      </c>
      <c r="J142" s="1" t="s">
        <v>126</v>
      </c>
      <c r="K142" s="2"/>
      <c r="L142" s="2"/>
      <c r="M142" s="4" t="s">
        <v>109</v>
      </c>
      <c r="N142" s="4"/>
      <c r="O142" s="73"/>
      <c r="P142" s="6" t="s">
        <v>132</v>
      </c>
      <c r="Q142" s="74" t="s">
        <v>232</v>
      </c>
      <c r="R142" s="22"/>
      <c r="S142" s="24"/>
      <c r="T142" s="22"/>
      <c r="U142" s="15">
        <v>200</v>
      </c>
      <c r="V142" s="15"/>
      <c r="W142" s="22">
        <f t="shared" si="37"/>
        <v>200</v>
      </c>
      <c r="X142" s="24"/>
      <c r="Y142" s="22"/>
      <c r="Z142" s="15">
        <v>200</v>
      </c>
      <c r="AA142" s="15"/>
      <c r="AB142" s="22">
        <f t="shared" si="38"/>
        <v>200</v>
      </c>
      <c r="AC142" s="24"/>
      <c r="AD142" s="22"/>
      <c r="AE142" s="15"/>
      <c r="AF142" s="75"/>
      <c r="AG142" s="22"/>
      <c r="AH142" s="22">
        <f t="shared" si="48"/>
        <v>0</v>
      </c>
      <c r="AI142" s="22"/>
      <c r="AJ142" s="7"/>
      <c r="AK142" s="6"/>
      <c r="AL142" s="22"/>
      <c r="AM142" s="24"/>
      <c r="AN142" s="22"/>
      <c r="AO142" s="15"/>
      <c r="AP142" s="75"/>
      <c r="AQ142" s="22"/>
      <c r="AR142" s="8"/>
      <c r="AS142" s="54"/>
      <c r="AT142" s="54"/>
      <c r="AU142" s="54"/>
    </row>
    <row r="143" spans="1:47" s="195" customFormat="1" ht="74.25" hidden="1" customHeight="1" x14ac:dyDescent="0.25">
      <c r="A143" s="1" t="s">
        <v>15</v>
      </c>
      <c r="B143" s="1" t="s">
        <v>15</v>
      </c>
      <c r="C143" s="1" t="s">
        <v>49</v>
      </c>
      <c r="D143" s="1" t="s">
        <v>16</v>
      </c>
      <c r="E143" s="1" t="s">
        <v>16</v>
      </c>
      <c r="F143" s="80" t="s">
        <v>15</v>
      </c>
      <c r="G143" s="80" t="s">
        <v>49</v>
      </c>
      <c r="H143" s="80" t="s">
        <v>16</v>
      </c>
      <c r="I143" s="80" t="s">
        <v>16</v>
      </c>
      <c r="J143" s="2">
        <v>7</v>
      </c>
      <c r="K143" s="2"/>
      <c r="L143" s="2"/>
      <c r="M143" s="4" t="s">
        <v>110</v>
      </c>
      <c r="N143" s="4"/>
      <c r="O143" s="73"/>
      <c r="P143" s="6" t="s">
        <v>132</v>
      </c>
      <c r="Q143" s="74" t="s">
        <v>232</v>
      </c>
      <c r="R143" s="22"/>
      <c r="S143" s="24"/>
      <c r="T143" s="22"/>
      <c r="U143" s="15">
        <v>180</v>
      </c>
      <c r="V143" s="15"/>
      <c r="W143" s="22">
        <f t="shared" si="37"/>
        <v>180</v>
      </c>
      <c r="X143" s="24"/>
      <c r="Y143" s="22"/>
      <c r="Z143" s="15">
        <v>180</v>
      </c>
      <c r="AA143" s="15"/>
      <c r="AB143" s="22">
        <f t="shared" si="38"/>
        <v>180</v>
      </c>
      <c r="AC143" s="24"/>
      <c r="AD143" s="22"/>
      <c r="AE143" s="15"/>
      <c r="AF143" s="75"/>
      <c r="AG143" s="22"/>
      <c r="AH143" s="22">
        <f t="shared" si="48"/>
        <v>0</v>
      </c>
      <c r="AI143" s="22"/>
      <c r="AJ143" s="7"/>
      <c r="AK143" s="6"/>
      <c r="AL143" s="22"/>
      <c r="AM143" s="24"/>
      <c r="AN143" s="22"/>
      <c r="AO143" s="15"/>
      <c r="AP143" s="75"/>
      <c r="AQ143" s="22"/>
      <c r="AR143" s="8"/>
      <c r="AS143" s="54"/>
      <c r="AT143" s="54"/>
      <c r="AU143" s="54"/>
    </row>
    <row r="144" spans="1:47" s="195" customFormat="1" ht="102" customHeight="1" x14ac:dyDescent="0.25">
      <c r="A144" s="1" t="s">
        <v>15</v>
      </c>
      <c r="B144" s="1" t="s">
        <v>15</v>
      </c>
      <c r="C144" s="1" t="s">
        <v>49</v>
      </c>
      <c r="D144" s="1" t="s">
        <v>16</v>
      </c>
      <c r="E144" s="1" t="s">
        <v>16</v>
      </c>
      <c r="F144" s="80" t="s">
        <v>15</v>
      </c>
      <c r="G144" s="80" t="s">
        <v>49</v>
      </c>
      <c r="H144" s="80" t="s">
        <v>16</v>
      </c>
      <c r="I144" s="80" t="s">
        <v>16</v>
      </c>
      <c r="J144" s="2">
        <v>8</v>
      </c>
      <c r="K144" s="2"/>
      <c r="L144" s="2"/>
      <c r="M144" s="4" t="s">
        <v>148</v>
      </c>
      <c r="N144" s="4"/>
      <c r="O144" s="73"/>
      <c r="P144" s="6" t="s">
        <v>132</v>
      </c>
      <c r="Q144" s="74" t="s">
        <v>232</v>
      </c>
      <c r="R144" s="22" t="s">
        <v>19</v>
      </c>
      <c r="S144" s="24">
        <f>U144/T144/6</f>
        <v>6.0005527915975669</v>
      </c>
      <c r="T144" s="130">
        <v>6.03</v>
      </c>
      <c r="U144" s="15">
        <v>217.1</v>
      </c>
      <c r="V144" s="15"/>
      <c r="W144" s="22">
        <f t="shared" si="37"/>
        <v>217.1</v>
      </c>
      <c r="X144" s="24">
        <f>Z144/Y144/6</f>
        <v>6.0005527915975669</v>
      </c>
      <c r="Y144" s="130">
        <v>6.03</v>
      </c>
      <c r="Z144" s="15">
        <v>217.1</v>
      </c>
      <c r="AA144" s="15"/>
      <c r="AB144" s="22">
        <f t="shared" si="38"/>
        <v>217.1</v>
      </c>
      <c r="AC144" s="24">
        <v>14</v>
      </c>
      <c r="AD144" s="130">
        <v>6.03</v>
      </c>
      <c r="AE144" s="15">
        <v>250</v>
      </c>
      <c r="AF144" s="75"/>
      <c r="AG144" s="22">
        <f t="shared" ref="AG144" si="51">AE144+AF144</f>
        <v>250</v>
      </c>
      <c r="AH144" s="22">
        <f t="shared" si="48"/>
        <v>0</v>
      </c>
      <c r="AI144" s="22"/>
      <c r="AJ144" s="7" t="str">
        <f>M144</f>
        <v>Оказание материальной помощи в виде возмещения затрат за получение ребенком-инвалидом в возрасте от 0 до 18 лет социально-бытовых услуг в КГБУ СО РЦ "Виктория" сверх установленного объема (в размере 80 % от стоимости услуг (с учетом НДФЛ))</v>
      </c>
      <c r="AK144" s="6" t="s">
        <v>132</v>
      </c>
      <c r="AL144" s="22" t="str">
        <f>Q144</f>
        <v>Администрация г.Норильска
(МКУ "УСП")</v>
      </c>
      <c r="AM144" s="24">
        <v>14</v>
      </c>
      <c r="AN144" s="130">
        <v>6.03</v>
      </c>
      <c r="AO144" s="15">
        <v>250</v>
      </c>
      <c r="AP144" s="75"/>
      <c r="AQ144" s="22">
        <f t="shared" si="42"/>
        <v>250</v>
      </c>
      <c r="AR144" s="8"/>
      <c r="AS144" s="54"/>
      <c r="AT144" s="54"/>
      <c r="AU144" s="54"/>
    </row>
    <row r="145" spans="1:47" s="195" customFormat="1" ht="72.75" customHeight="1" x14ac:dyDescent="0.25">
      <c r="A145" s="1"/>
      <c r="B145" s="1"/>
      <c r="C145" s="1"/>
      <c r="D145" s="1"/>
      <c r="E145" s="1"/>
      <c r="F145" s="80" t="s">
        <v>15</v>
      </c>
      <c r="G145" s="80" t="s">
        <v>49</v>
      </c>
      <c r="H145" s="80" t="s">
        <v>16</v>
      </c>
      <c r="I145" s="80" t="s">
        <v>16</v>
      </c>
      <c r="J145" s="2">
        <v>9</v>
      </c>
      <c r="K145" s="2"/>
      <c r="L145" s="2"/>
      <c r="M145" s="4" t="s">
        <v>149</v>
      </c>
      <c r="N145" s="4"/>
      <c r="O145" s="73"/>
      <c r="P145" s="6" t="s">
        <v>132</v>
      </c>
      <c r="Q145" s="74" t="s">
        <v>232</v>
      </c>
      <c r="R145" s="22" t="s">
        <v>44</v>
      </c>
      <c r="S145" s="24">
        <f>U145/T145</f>
        <v>979.98894416804865</v>
      </c>
      <c r="T145" s="22">
        <v>3.6179999999999999</v>
      </c>
      <c r="U145" s="15">
        <v>3545.6</v>
      </c>
      <c r="V145" s="15"/>
      <c r="W145" s="22">
        <f t="shared" si="37"/>
        <v>3545.6</v>
      </c>
      <c r="X145" s="24">
        <f>Z145/Y145</f>
        <v>979.98894416804865</v>
      </c>
      <c r="Y145" s="22">
        <v>3.6179999999999999</v>
      </c>
      <c r="Z145" s="15">
        <v>3545.6</v>
      </c>
      <c r="AA145" s="15"/>
      <c r="AB145" s="22">
        <f t="shared" si="38"/>
        <v>3545.6</v>
      </c>
      <c r="AC145" s="24">
        <v>1064</v>
      </c>
      <c r="AD145" s="130">
        <f>AE145/AC145</f>
        <v>3.7850563909774437</v>
      </c>
      <c r="AE145" s="15">
        <v>4027.3</v>
      </c>
      <c r="AF145" s="75"/>
      <c r="AG145" s="22">
        <f>AE145+AF145</f>
        <v>4027.3</v>
      </c>
      <c r="AH145" s="22">
        <f t="shared" si="48"/>
        <v>-1673.3000000000002</v>
      </c>
      <c r="AI145" s="22"/>
      <c r="AJ145" s="7" t="str">
        <f>M145</f>
        <v>Обеспечение автотранспортной перевозки организованной группы детей и сопровождающих их лиц к месту реабилитации</v>
      </c>
      <c r="AK145" s="6" t="s">
        <v>132</v>
      </c>
      <c r="AL145" s="22" t="str">
        <f>Q145</f>
        <v>Администрация г.Норильска
(МКУ "УСП")</v>
      </c>
      <c r="AM145" s="24">
        <v>1064</v>
      </c>
      <c r="AN145" s="130">
        <f>AO145/AM145</f>
        <v>2.2124060150375939</v>
      </c>
      <c r="AO145" s="15">
        <v>2354</v>
      </c>
      <c r="AP145" s="75"/>
      <c r="AQ145" s="22">
        <f>AO145+AP145</f>
        <v>2354</v>
      </c>
      <c r="AR145" s="29" t="s">
        <v>255</v>
      </c>
      <c r="AS145" s="54"/>
      <c r="AT145" s="54"/>
      <c r="AU145" s="54"/>
    </row>
    <row r="146" spans="1:47" s="195" customFormat="1" ht="67.5" customHeight="1" x14ac:dyDescent="0.25">
      <c r="A146" s="1"/>
      <c r="B146" s="1"/>
      <c r="C146" s="1"/>
      <c r="D146" s="1"/>
      <c r="E146" s="1"/>
      <c r="F146" s="299" t="s">
        <v>15</v>
      </c>
      <c r="G146" s="299" t="s">
        <v>49</v>
      </c>
      <c r="H146" s="299" t="s">
        <v>16</v>
      </c>
      <c r="I146" s="299" t="s">
        <v>16</v>
      </c>
      <c r="J146" s="299" t="s">
        <v>230</v>
      </c>
      <c r="K146" s="299"/>
      <c r="L146" s="299"/>
      <c r="M146" s="274" t="s">
        <v>150</v>
      </c>
      <c r="N146" s="103"/>
      <c r="O146" s="104"/>
      <c r="P146" s="295" t="s">
        <v>132</v>
      </c>
      <c r="Q146" s="256" t="s">
        <v>232</v>
      </c>
      <c r="R146" s="244" t="s">
        <v>19</v>
      </c>
      <c r="S146" s="24"/>
      <c r="T146" s="130"/>
      <c r="U146" s="15">
        <v>0</v>
      </c>
      <c r="V146" s="15"/>
      <c r="W146" s="22">
        <f t="shared" si="37"/>
        <v>0</v>
      </c>
      <c r="X146" s="24">
        <v>57</v>
      </c>
      <c r="Y146" s="22">
        <f>Z146/X146</f>
        <v>2.0192982456140349</v>
      </c>
      <c r="Z146" s="15">
        <v>115.1</v>
      </c>
      <c r="AA146" s="15"/>
      <c r="AB146" s="22">
        <f t="shared" si="38"/>
        <v>115.1</v>
      </c>
      <c r="AC146" s="264"/>
      <c r="AD146" s="265"/>
      <c r="AE146" s="263">
        <v>1500</v>
      </c>
      <c r="AF146" s="291"/>
      <c r="AG146" s="260">
        <f t="shared" ref="AG146" si="52">AE146+AF146</f>
        <v>1500</v>
      </c>
      <c r="AH146" s="260">
        <f t="shared" si="48"/>
        <v>0</v>
      </c>
      <c r="AI146" s="9"/>
      <c r="AJ146" s="293" t="str">
        <f>M146</f>
        <v>Материальная помощь в виде компенсации расходов на проезд отдельных категорий граждан легковым такси</v>
      </c>
      <c r="AK146" s="295" t="s">
        <v>132</v>
      </c>
      <c r="AL146" s="260" t="str">
        <f>Q146</f>
        <v>Администрация г.Норильска
(МКУ "УСП")</v>
      </c>
      <c r="AM146" s="264"/>
      <c r="AN146" s="265"/>
      <c r="AO146" s="263">
        <v>1500</v>
      </c>
      <c r="AP146" s="291"/>
      <c r="AQ146" s="260">
        <f t="shared" si="42"/>
        <v>1500</v>
      </c>
      <c r="AR146" s="276"/>
      <c r="AS146" s="54"/>
      <c r="AT146" s="54"/>
      <c r="AU146" s="54"/>
    </row>
    <row r="147" spans="1:47" s="195" customFormat="1" ht="50.25" customHeight="1" x14ac:dyDescent="0.25">
      <c r="A147" s="1"/>
      <c r="B147" s="1"/>
      <c r="C147" s="1"/>
      <c r="D147" s="1"/>
      <c r="E147" s="1"/>
      <c r="F147" s="300"/>
      <c r="G147" s="300"/>
      <c r="H147" s="300"/>
      <c r="I147" s="300"/>
      <c r="J147" s="300"/>
      <c r="K147" s="300"/>
      <c r="L147" s="300"/>
      <c r="M147" s="275"/>
      <c r="N147" s="182"/>
      <c r="O147" s="183"/>
      <c r="P147" s="296"/>
      <c r="Q147" s="256"/>
      <c r="R147" s="244"/>
      <c r="S147" s="24"/>
      <c r="T147" s="130"/>
      <c r="U147" s="15"/>
      <c r="V147" s="15"/>
      <c r="W147" s="22"/>
      <c r="X147" s="24">
        <f>Z147/Y147/10</f>
        <v>75</v>
      </c>
      <c r="Y147" s="22">
        <v>4</v>
      </c>
      <c r="Z147" s="15">
        <v>3000</v>
      </c>
      <c r="AA147" s="15"/>
      <c r="AB147" s="22">
        <f t="shared" si="38"/>
        <v>3000</v>
      </c>
      <c r="AC147" s="264"/>
      <c r="AD147" s="265"/>
      <c r="AE147" s="263"/>
      <c r="AF147" s="292"/>
      <c r="AG147" s="262"/>
      <c r="AH147" s="262"/>
      <c r="AI147" s="42"/>
      <c r="AJ147" s="294"/>
      <c r="AK147" s="296"/>
      <c r="AL147" s="262"/>
      <c r="AM147" s="264"/>
      <c r="AN147" s="265"/>
      <c r="AO147" s="263"/>
      <c r="AP147" s="292"/>
      <c r="AQ147" s="262"/>
      <c r="AR147" s="278"/>
      <c r="AS147" s="54"/>
      <c r="AT147" s="54"/>
      <c r="AU147" s="54"/>
    </row>
    <row r="148" spans="1:47" s="195" customFormat="1" ht="75" customHeight="1" x14ac:dyDescent="0.25">
      <c r="A148" s="1"/>
      <c r="B148" s="1"/>
      <c r="C148" s="1"/>
      <c r="D148" s="1"/>
      <c r="E148" s="1"/>
      <c r="F148" s="1" t="s">
        <v>15</v>
      </c>
      <c r="G148" s="1" t="s">
        <v>49</v>
      </c>
      <c r="H148" s="1" t="s">
        <v>16</v>
      </c>
      <c r="I148" s="1" t="s">
        <v>16</v>
      </c>
      <c r="J148" s="2">
        <v>11</v>
      </c>
      <c r="K148" s="2"/>
      <c r="L148" s="2"/>
      <c r="M148" s="4" t="s">
        <v>229</v>
      </c>
      <c r="N148" s="182"/>
      <c r="O148" s="183"/>
      <c r="P148" s="6" t="s">
        <v>132</v>
      </c>
      <c r="Q148" s="74" t="s">
        <v>232</v>
      </c>
      <c r="R148" s="22" t="s">
        <v>19</v>
      </c>
      <c r="S148" s="24"/>
      <c r="T148" s="130"/>
      <c r="U148" s="15"/>
      <c r="V148" s="15"/>
      <c r="W148" s="22"/>
      <c r="X148" s="24"/>
      <c r="Y148" s="22"/>
      <c r="Z148" s="15"/>
      <c r="AA148" s="15"/>
      <c r="AB148" s="22"/>
      <c r="AC148" s="21"/>
      <c r="AD148" s="18"/>
      <c r="AE148" s="15">
        <v>1617.6</v>
      </c>
      <c r="AF148" s="75"/>
      <c r="AG148" s="42">
        <f t="shared" ref="AG148" si="53">AE148+AF148</f>
        <v>1617.6</v>
      </c>
      <c r="AH148" s="22">
        <f>AQ148-AG148</f>
        <v>-1521.6999999999998</v>
      </c>
      <c r="AI148" s="18"/>
      <c r="AJ148" s="4" t="s">
        <v>229</v>
      </c>
      <c r="AK148" s="6" t="s">
        <v>132</v>
      </c>
      <c r="AL148" s="74" t="str">
        <f>Q148</f>
        <v>Администрация г.Норильска
(МКУ "УСП")</v>
      </c>
      <c r="AM148" s="21"/>
      <c r="AN148" s="18"/>
      <c r="AO148" s="15">
        <v>95.9</v>
      </c>
      <c r="AP148" s="75"/>
      <c r="AQ148" s="42">
        <f t="shared" si="42"/>
        <v>95.9</v>
      </c>
      <c r="AR148" s="29" t="s">
        <v>255</v>
      </c>
      <c r="AS148" s="54"/>
      <c r="AT148" s="54"/>
      <c r="AU148" s="54"/>
    </row>
    <row r="149" spans="1:47" s="195" customFormat="1" ht="93.75" hidden="1" customHeight="1" x14ac:dyDescent="0.25">
      <c r="A149" s="1"/>
      <c r="B149" s="1"/>
      <c r="C149" s="1"/>
      <c r="D149" s="1"/>
      <c r="E149" s="1"/>
      <c r="F149" s="257" t="s">
        <v>15</v>
      </c>
      <c r="G149" s="257" t="s">
        <v>49</v>
      </c>
      <c r="H149" s="257" t="s">
        <v>16</v>
      </c>
      <c r="I149" s="257" t="s">
        <v>15</v>
      </c>
      <c r="J149" s="249"/>
      <c r="K149" s="249"/>
      <c r="L149" s="249"/>
      <c r="M149" s="302" t="s">
        <v>210</v>
      </c>
      <c r="N149" s="182"/>
      <c r="O149" s="183"/>
      <c r="P149" s="50" t="s">
        <v>132</v>
      </c>
      <c r="Q149" s="74" t="s">
        <v>232</v>
      </c>
      <c r="R149" s="22"/>
      <c r="S149" s="24"/>
      <c r="T149" s="130"/>
      <c r="U149" s="15"/>
      <c r="V149" s="15"/>
      <c r="W149" s="22"/>
      <c r="X149" s="24"/>
      <c r="Y149" s="22"/>
      <c r="Z149" s="15"/>
      <c r="AA149" s="15"/>
      <c r="AB149" s="22"/>
      <c r="AC149" s="21"/>
      <c r="AD149" s="18"/>
      <c r="AE149" s="15">
        <v>0</v>
      </c>
      <c r="AF149" s="75"/>
      <c r="AG149" s="42">
        <f>AE149</f>
        <v>0</v>
      </c>
      <c r="AH149" s="22">
        <f>AQ149-AG149</f>
        <v>0</v>
      </c>
      <c r="AI149" s="9"/>
      <c r="AJ149" s="302" t="s">
        <v>210</v>
      </c>
      <c r="AK149" s="50" t="s">
        <v>132</v>
      </c>
      <c r="AL149" s="74" t="s">
        <v>232</v>
      </c>
      <c r="AM149" s="21"/>
      <c r="AN149" s="18"/>
      <c r="AO149" s="15">
        <v>0</v>
      </c>
      <c r="AP149" s="75"/>
      <c r="AQ149" s="42">
        <f>AO149</f>
        <v>0</v>
      </c>
      <c r="AR149" s="199"/>
      <c r="AS149" s="54"/>
      <c r="AT149" s="54"/>
      <c r="AU149" s="54"/>
    </row>
    <row r="150" spans="1:47" s="195" customFormat="1" ht="75" customHeight="1" x14ac:dyDescent="0.25">
      <c r="A150" s="1"/>
      <c r="B150" s="1"/>
      <c r="C150" s="1"/>
      <c r="D150" s="1"/>
      <c r="E150" s="1"/>
      <c r="F150" s="259"/>
      <c r="G150" s="259"/>
      <c r="H150" s="259"/>
      <c r="I150" s="259"/>
      <c r="J150" s="251"/>
      <c r="K150" s="251"/>
      <c r="L150" s="251"/>
      <c r="M150" s="303"/>
      <c r="N150" s="182"/>
      <c r="O150" s="183"/>
      <c r="P150" s="50" t="s">
        <v>132</v>
      </c>
      <c r="Q150" s="74" t="s">
        <v>232</v>
      </c>
      <c r="R150" s="22"/>
      <c r="S150" s="24"/>
      <c r="T150" s="130"/>
      <c r="U150" s="15"/>
      <c r="V150" s="15"/>
      <c r="W150" s="22"/>
      <c r="X150" s="24"/>
      <c r="Y150" s="22"/>
      <c r="Z150" s="15"/>
      <c r="AA150" s="15"/>
      <c r="AB150" s="22"/>
      <c r="AC150" s="21"/>
      <c r="AD150" s="18"/>
      <c r="AE150" s="15">
        <v>290</v>
      </c>
      <c r="AF150" s="75"/>
      <c r="AG150" s="42">
        <f>AE150</f>
        <v>290</v>
      </c>
      <c r="AH150" s="22">
        <f>AQ150-AG150</f>
        <v>0</v>
      </c>
      <c r="AI150" s="42"/>
      <c r="AJ150" s="303"/>
      <c r="AK150" s="50" t="s">
        <v>132</v>
      </c>
      <c r="AL150" s="74" t="s">
        <v>232</v>
      </c>
      <c r="AM150" s="21"/>
      <c r="AN150" s="18"/>
      <c r="AO150" s="15">
        <v>290</v>
      </c>
      <c r="AP150" s="75"/>
      <c r="AQ150" s="42">
        <f>AO150</f>
        <v>290</v>
      </c>
      <c r="AR150" s="29"/>
      <c r="AS150" s="54"/>
      <c r="AT150" s="54"/>
      <c r="AU150" s="54"/>
    </row>
    <row r="151" spans="1:47" s="71" customFormat="1" ht="76.900000000000006" customHeight="1" x14ac:dyDescent="0.25">
      <c r="A151" s="46" t="s">
        <v>15</v>
      </c>
      <c r="B151" s="46" t="s">
        <v>15</v>
      </c>
      <c r="C151" s="46" t="s">
        <v>126</v>
      </c>
      <c r="D151" s="33"/>
      <c r="E151" s="33"/>
      <c r="F151" s="46" t="s">
        <v>15</v>
      </c>
      <c r="G151" s="46" t="s">
        <v>126</v>
      </c>
      <c r="H151" s="33"/>
      <c r="I151" s="80"/>
      <c r="J151" s="2"/>
      <c r="K151" s="2"/>
      <c r="L151" s="2"/>
      <c r="M151" s="48" t="s">
        <v>151</v>
      </c>
      <c r="N151" s="48"/>
      <c r="O151" s="49"/>
      <c r="P151" s="50" t="s">
        <v>152</v>
      </c>
      <c r="Q151" s="18" t="s">
        <v>232</v>
      </c>
      <c r="R151" s="18"/>
      <c r="S151" s="21"/>
      <c r="T151" s="18"/>
      <c r="U151" s="18">
        <v>3000</v>
      </c>
      <c r="V151" s="18"/>
      <c r="W151" s="18">
        <f>U151+V151</f>
        <v>3000</v>
      </c>
      <c r="X151" s="21"/>
      <c r="Y151" s="18"/>
      <c r="Z151" s="18">
        <f>747.4+724</f>
        <v>1471.4</v>
      </c>
      <c r="AA151" s="18"/>
      <c r="AB151" s="18">
        <f t="shared" si="38"/>
        <v>1471.4</v>
      </c>
      <c r="AC151" s="21"/>
      <c r="AD151" s="18"/>
      <c r="AE151" s="18">
        <v>3402.7</v>
      </c>
      <c r="AF151" s="52"/>
      <c r="AG151" s="18">
        <f>AE151+AF151</f>
        <v>3402.7</v>
      </c>
      <c r="AH151" s="18">
        <f>AQ151-AG151</f>
        <v>0</v>
      </c>
      <c r="AI151" s="18"/>
      <c r="AJ151" s="53" t="str">
        <f t="shared" ref="AJ151:AJ169" si="54">M151</f>
        <v>Основное мероприятие 3.6.
"Субсидии организациям, предоставляющим населению услуги в сфере похоронного дела"</v>
      </c>
      <c r="AK151" s="53" t="str">
        <f>P151</f>
        <v xml:space="preserve">03.8.00.06000 </v>
      </c>
      <c r="AL151" s="18" t="str">
        <f>Q151</f>
        <v>Администрация г.Норильска
(МКУ "УСП")</v>
      </c>
      <c r="AM151" s="21"/>
      <c r="AN151" s="18"/>
      <c r="AO151" s="18">
        <v>3402.7</v>
      </c>
      <c r="AP151" s="52"/>
      <c r="AQ151" s="18">
        <f>AO151+AP151</f>
        <v>3402.7</v>
      </c>
      <c r="AR151" s="8"/>
      <c r="AS151" s="54"/>
      <c r="AT151" s="54"/>
      <c r="AU151" s="54"/>
    </row>
    <row r="152" spans="1:47" s="71" customFormat="1" ht="100.5" customHeight="1" x14ac:dyDescent="0.25">
      <c r="A152" s="46" t="s">
        <v>15</v>
      </c>
      <c r="B152" s="46" t="s">
        <v>15</v>
      </c>
      <c r="C152" s="46" t="s">
        <v>153</v>
      </c>
      <c r="D152" s="33"/>
      <c r="E152" s="33"/>
      <c r="F152" s="33" t="s">
        <v>15</v>
      </c>
      <c r="G152" s="46" t="s">
        <v>153</v>
      </c>
      <c r="H152" s="33"/>
      <c r="I152" s="200"/>
      <c r="J152" s="200"/>
      <c r="K152" s="200"/>
      <c r="L152" s="200"/>
      <c r="M152" s="48" t="s">
        <v>154</v>
      </c>
      <c r="N152" s="48"/>
      <c r="O152" s="49"/>
      <c r="P152" s="50" t="s">
        <v>155</v>
      </c>
      <c r="Q152" s="260" t="s">
        <v>232</v>
      </c>
      <c r="R152" s="18"/>
      <c r="S152" s="21"/>
      <c r="T152" s="18"/>
      <c r="U152" s="18">
        <f>747.4+724</f>
        <v>1471.4</v>
      </c>
      <c r="V152" s="18"/>
      <c r="W152" s="18">
        <f>U152+V152</f>
        <v>1471.4</v>
      </c>
      <c r="X152" s="21"/>
      <c r="Y152" s="18"/>
      <c r="Z152" s="18">
        <f>SUM(Z153:Z171)</f>
        <v>47394.799999999996</v>
      </c>
      <c r="AA152" s="18"/>
      <c r="AB152" s="18">
        <f t="shared" ref="AB152:AB171" si="55">Z152</f>
        <v>47394.799999999996</v>
      </c>
      <c r="AC152" s="21"/>
      <c r="AD152" s="18"/>
      <c r="AE152" s="18">
        <f>SUM(AE153:AF175)</f>
        <v>53751.599999999991</v>
      </c>
      <c r="AF152" s="52"/>
      <c r="AG152" s="18">
        <f>AE152+AF152</f>
        <v>53751.599999999991</v>
      </c>
      <c r="AH152" s="18">
        <f>AH153+AH154+AH155+AH157+AH158+AH159+AH160+AH161+AH162+AH163+AH164+AH166+AH167+AH168+AH169+AH170+AH171+AH172+AH173+AH175+AH165+AH156</f>
        <v>-2057.6999999999953</v>
      </c>
      <c r="AI152" s="18"/>
      <c r="AJ152" s="53" t="str">
        <f t="shared" si="54"/>
        <v>Основное мероприятие 3.7.
"Обеспечение реализации полномочий по предоставлению мер социальной поддержки"</v>
      </c>
      <c r="AK152" s="53" t="str">
        <f>P152</f>
        <v>03.8.00.07000</v>
      </c>
      <c r="AL152" s="260" t="str">
        <f>Q152</f>
        <v>Администрация г.Норильска
(МКУ "УСП")</v>
      </c>
      <c r="AM152" s="21"/>
      <c r="AN152" s="18"/>
      <c r="AO152" s="18">
        <f>SUM(AO153:AP175)</f>
        <v>51693.9</v>
      </c>
      <c r="AP152" s="52"/>
      <c r="AQ152" s="18">
        <f>AO152+AP152</f>
        <v>51693.9</v>
      </c>
      <c r="AR152" s="8"/>
      <c r="AS152" s="54"/>
      <c r="AT152" s="54"/>
      <c r="AU152" s="54"/>
    </row>
    <row r="153" spans="1:47" s="71" customFormat="1" ht="30.75" customHeight="1" x14ac:dyDescent="0.25">
      <c r="A153" s="201"/>
      <c r="B153" s="201"/>
      <c r="C153" s="201"/>
      <c r="D153" s="202"/>
      <c r="E153" s="202"/>
      <c r="F153" s="33"/>
      <c r="G153" s="46"/>
      <c r="H153" s="33"/>
      <c r="I153" s="200"/>
      <c r="J153" s="200"/>
      <c r="K153" s="200"/>
      <c r="L153" s="200"/>
      <c r="M153" s="203" t="s">
        <v>156</v>
      </c>
      <c r="N153" s="204">
        <v>12000</v>
      </c>
      <c r="O153" s="205" t="s">
        <v>214</v>
      </c>
      <c r="P153" s="6" t="s">
        <v>155</v>
      </c>
      <c r="Q153" s="261"/>
      <c r="R153" s="18"/>
      <c r="S153" s="21"/>
      <c r="T153" s="18"/>
      <c r="U153" s="22">
        <f>SUM(U154:U171)</f>
        <v>42053.999999999993</v>
      </c>
      <c r="V153" s="18"/>
      <c r="W153" s="18">
        <f>U153</f>
        <v>42053.999999999993</v>
      </c>
      <c r="X153" s="21"/>
      <c r="Y153" s="18"/>
      <c r="Z153" s="22">
        <f>31438.7+550.5</f>
        <v>31989.200000000001</v>
      </c>
      <c r="AA153" s="18"/>
      <c r="AB153" s="18">
        <f t="shared" si="55"/>
        <v>31989.200000000001</v>
      </c>
      <c r="AC153" s="21"/>
      <c r="AD153" s="18"/>
      <c r="AE153" s="22">
        <v>36689.599999999999</v>
      </c>
      <c r="AF153" s="52"/>
      <c r="AG153" s="18">
        <f>AE153</f>
        <v>36689.599999999999</v>
      </c>
      <c r="AH153" s="22">
        <f t="shared" ref="AH153:AH164" si="56">AO153-AE153</f>
        <v>-359.79999999999563</v>
      </c>
      <c r="AI153" s="22"/>
      <c r="AJ153" s="7" t="str">
        <f t="shared" si="54"/>
        <v>Заработная плата</v>
      </c>
      <c r="AK153" s="6" t="s">
        <v>155</v>
      </c>
      <c r="AL153" s="261"/>
      <c r="AM153" s="21"/>
      <c r="AN153" s="18"/>
      <c r="AO153" s="22">
        <v>36329.800000000003</v>
      </c>
      <c r="AP153" s="52"/>
      <c r="AQ153" s="18">
        <f>AO153</f>
        <v>36329.800000000003</v>
      </c>
      <c r="AR153" s="8" t="s">
        <v>252</v>
      </c>
      <c r="AS153" s="54"/>
      <c r="AT153" s="54"/>
      <c r="AU153" s="54"/>
    </row>
    <row r="154" spans="1:47" s="71" customFormat="1" ht="30.75" customHeight="1" x14ac:dyDescent="0.25">
      <c r="A154" s="201"/>
      <c r="B154" s="201"/>
      <c r="C154" s="201"/>
      <c r="D154" s="202"/>
      <c r="E154" s="202"/>
      <c r="F154" s="33"/>
      <c r="G154" s="46"/>
      <c r="H154" s="33"/>
      <c r="I154" s="200"/>
      <c r="J154" s="200"/>
      <c r="K154" s="200"/>
      <c r="L154" s="200"/>
      <c r="M154" s="203" t="s">
        <v>157</v>
      </c>
      <c r="N154" s="204">
        <v>12000</v>
      </c>
      <c r="O154" s="205" t="s">
        <v>215</v>
      </c>
      <c r="P154" s="6" t="s">
        <v>155</v>
      </c>
      <c r="Q154" s="261"/>
      <c r="R154" s="18"/>
      <c r="S154" s="21"/>
      <c r="T154" s="18"/>
      <c r="U154" s="22">
        <v>31438.7</v>
      </c>
      <c r="V154" s="18"/>
      <c r="W154" s="18">
        <f t="shared" ref="W154:W171" si="57">U154</f>
        <v>31438.7</v>
      </c>
      <c r="X154" s="21"/>
      <c r="Y154" s="18"/>
      <c r="Z154" s="22">
        <v>1242</v>
      </c>
      <c r="AA154" s="18"/>
      <c r="AB154" s="18">
        <f t="shared" si="55"/>
        <v>1242</v>
      </c>
      <c r="AC154" s="21"/>
      <c r="AD154" s="18"/>
      <c r="AE154" s="22">
        <v>1437.6</v>
      </c>
      <c r="AF154" s="52"/>
      <c r="AG154" s="18">
        <f t="shared" ref="AG154:AG158" si="58">AE154</f>
        <v>1437.6</v>
      </c>
      <c r="AH154" s="22">
        <f t="shared" si="56"/>
        <v>-614.29999999999995</v>
      </c>
      <c r="AI154" s="22"/>
      <c r="AJ154" s="7" t="str">
        <f t="shared" si="54"/>
        <v>Оплата стоимости проезда к месту отдыха и обратно</v>
      </c>
      <c r="AK154" s="6" t="s">
        <v>155</v>
      </c>
      <c r="AL154" s="261"/>
      <c r="AM154" s="21"/>
      <c r="AN154" s="18"/>
      <c r="AO154" s="22">
        <v>823.3</v>
      </c>
      <c r="AP154" s="52"/>
      <c r="AQ154" s="18">
        <f t="shared" ref="AQ154:AQ175" si="59">AO154</f>
        <v>823.3</v>
      </c>
      <c r="AR154" s="8" t="s">
        <v>252</v>
      </c>
      <c r="AS154" s="54"/>
      <c r="AT154" s="54"/>
      <c r="AU154" s="54"/>
    </row>
    <row r="155" spans="1:47" s="71" customFormat="1" ht="30.75" customHeight="1" x14ac:dyDescent="0.25">
      <c r="A155" s="201"/>
      <c r="B155" s="201"/>
      <c r="C155" s="201"/>
      <c r="D155" s="202"/>
      <c r="E155" s="202"/>
      <c r="F155" s="33"/>
      <c r="G155" s="46"/>
      <c r="H155" s="33"/>
      <c r="I155" s="200"/>
      <c r="J155" s="200"/>
      <c r="K155" s="200"/>
      <c r="L155" s="200"/>
      <c r="M155" s="203" t="s">
        <v>158</v>
      </c>
      <c r="N155" s="204">
        <v>12000</v>
      </c>
      <c r="O155" s="205" t="s">
        <v>216</v>
      </c>
      <c r="P155" s="6" t="s">
        <v>155</v>
      </c>
      <c r="Q155" s="261"/>
      <c r="R155" s="18"/>
      <c r="S155" s="21"/>
      <c r="T155" s="18"/>
      <c r="U155" s="22"/>
      <c r="V155" s="18"/>
      <c r="W155" s="18">
        <f t="shared" si="57"/>
        <v>0</v>
      </c>
      <c r="X155" s="21"/>
      <c r="Y155" s="18"/>
      <c r="Z155" s="22">
        <f>8971.4+157.1</f>
        <v>9128.5</v>
      </c>
      <c r="AA155" s="18"/>
      <c r="AB155" s="18">
        <f t="shared" si="55"/>
        <v>9128.5</v>
      </c>
      <c r="AC155" s="21"/>
      <c r="AD155" s="18"/>
      <c r="AE155" s="22">
        <v>10881.8</v>
      </c>
      <c r="AF155" s="52"/>
      <c r="AG155" s="18">
        <f t="shared" si="58"/>
        <v>10881.8</v>
      </c>
      <c r="AH155" s="22">
        <f>AO155-AE155</f>
        <v>-875.39999999999964</v>
      </c>
      <c r="AI155" s="22"/>
      <c r="AJ155" s="7" t="str">
        <f t="shared" si="54"/>
        <v>Начисления на выплаты по оплате труда</v>
      </c>
      <c r="AK155" s="6" t="s">
        <v>155</v>
      </c>
      <c r="AL155" s="261"/>
      <c r="AM155" s="21"/>
      <c r="AN155" s="18"/>
      <c r="AO155" s="22">
        <v>10006.4</v>
      </c>
      <c r="AP155" s="52"/>
      <c r="AQ155" s="18">
        <f t="shared" si="59"/>
        <v>10006.4</v>
      </c>
      <c r="AR155" s="8" t="s">
        <v>252</v>
      </c>
      <c r="AS155" s="54"/>
      <c r="AT155" s="54"/>
      <c r="AU155" s="54"/>
    </row>
    <row r="156" spans="1:47" s="71" customFormat="1" ht="63" customHeight="1" x14ac:dyDescent="0.25">
      <c r="A156" s="201"/>
      <c r="B156" s="201"/>
      <c r="C156" s="201"/>
      <c r="D156" s="202"/>
      <c r="E156" s="202"/>
      <c r="F156" s="33"/>
      <c r="G156" s="46"/>
      <c r="H156" s="33"/>
      <c r="I156" s="200"/>
      <c r="J156" s="200"/>
      <c r="K156" s="200"/>
      <c r="L156" s="200"/>
      <c r="M156" s="203" t="s">
        <v>259</v>
      </c>
      <c r="N156" s="204"/>
      <c r="O156" s="205"/>
      <c r="P156" s="6" t="s">
        <v>155</v>
      </c>
      <c r="Q156" s="261"/>
      <c r="R156" s="18"/>
      <c r="S156" s="21"/>
      <c r="T156" s="18"/>
      <c r="U156" s="22"/>
      <c r="V156" s="18"/>
      <c r="W156" s="18"/>
      <c r="X156" s="21"/>
      <c r="Y156" s="18"/>
      <c r="Z156" s="22"/>
      <c r="AA156" s="18"/>
      <c r="AB156" s="18"/>
      <c r="AC156" s="21"/>
      <c r="AD156" s="18"/>
      <c r="AE156" s="22">
        <v>0</v>
      </c>
      <c r="AF156" s="52"/>
      <c r="AG156" s="18"/>
      <c r="AH156" s="22">
        <f>AO156-AE156</f>
        <v>101.8</v>
      </c>
      <c r="AI156" s="22"/>
      <c r="AJ156" s="7" t="str">
        <f t="shared" si="54"/>
        <v>Расходы, связанные с переездом из (в) районов(ы) Крайнего Севера</v>
      </c>
      <c r="AK156" s="6" t="s">
        <v>155</v>
      </c>
      <c r="AL156" s="261"/>
      <c r="AM156" s="21"/>
      <c r="AN156" s="18"/>
      <c r="AO156" s="22">
        <v>101.8</v>
      </c>
      <c r="AP156" s="52"/>
      <c r="AQ156" s="18"/>
      <c r="AR156" s="8" t="s">
        <v>260</v>
      </c>
      <c r="AS156" s="54"/>
      <c r="AT156" s="54"/>
      <c r="AU156" s="54"/>
    </row>
    <row r="157" spans="1:47" s="71" customFormat="1" ht="60.75" customHeight="1" x14ac:dyDescent="0.25">
      <c r="A157" s="201"/>
      <c r="B157" s="201"/>
      <c r="C157" s="201"/>
      <c r="D157" s="202"/>
      <c r="E157" s="202"/>
      <c r="F157" s="33"/>
      <c r="G157" s="46"/>
      <c r="H157" s="33"/>
      <c r="I157" s="200"/>
      <c r="J157" s="200"/>
      <c r="K157" s="200"/>
      <c r="L157" s="200"/>
      <c r="M157" s="203" t="s">
        <v>159</v>
      </c>
      <c r="N157" s="204">
        <v>12000</v>
      </c>
      <c r="O157" s="205" t="s">
        <v>186</v>
      </c>
      <c r="P157" s="6" t="s">
        <v>155</v>
      </c>
      <c r="Q157" s="261"/>
      <c r="R157" s="18"/>
      <c r="S157" s="21"/>
      <c r="T157" s="18"/>
      <c r="U157" s="22">
        <v>8971.4</v>
      </c>
      <c r="V157" s="18"/>
      <c r="W157" s="18">
        <f t="shared" si="57"/>
        <v>8971.4</v>
      </c>
      <c r="X157" s="21"/>
      <c r="Y157" s="18"/>
      <c r="Z157" s="22">
        <v>2.4</v>
      </c>
      <c r="AA157" s="18"/>
      <c r="AB157" s="18">
        <f t="shared" si="55"/>
        <v>2.4</v>
      </c>
      <c r="AC157" s="21"/>
      <c r="AD157" s="18"/>
      <c r="AE157" s="22">
        <f>2.3+0.1</f>
        <v>2.4</v>
      </c>
      <c r="AF157" s="52"/>
      <c r="AG157" s="18">
        <f t="shared" si="58"/>
        <v>2.4</v>
      </c>
      <c r="AH157" s="22">
        <f t="shared" si="56"/>
        <v>0</v>
      </c>
      <c r="AI157" s="22"/>
      <c r="AJ157" s="7" t="str">
        <f t="shared" si="54"/>
        <v>Услуги связи</v>
      </c>
      <c r="AK157" s="6" t="s">
        <v>155</v>
      </c>
      <c r="AL157" s="261"/>
      <c r="AM157" s="21"/>
      <c r="AN157" s="18"/>
      <c r="AO157" s="22">
        <f>2.3+0.1</f>
        <v>2.4</v>
      </c>
      <c r="AP157" s="52"/>
      <c r="AQ157" s="18">
        <f t="shared" si="59"/>
        <v>2.4</v>
      </c>
      <c r="AR157" s="8"/>
      <c r="AS157" s="54"/>
      <c r="AT157" s="54"/>
      <c r="AU157" s="54"/>
    </row>
    <row r="158" spans="1:47" s="71" customFormat="1" ht="50.25" customHeight="1" x14ac:dyDescent="0.25">
      <c r="A158" s="201"/>
      <c r="B158" s="201"/>
      <c r="C158" s="201"/>
      <c r="D158" s="202"/>
      <c r="E158" s="202"/>
      <c r="F158" s="33"/>
      <c r="G158" s="46"/>
      <c r="H158" s="33"/>
      <c r="I158" s="200"/>
      <c r="J158" s="200"/>
      <c r="K158" s="200"/>
      <c r="L158" s="200"/>
      <c r="M158" s="203" t="s">
        <v>160</v>
      </c>
      <c r="N158" s="204">
        <v>12000</v>
      </c>
      <c r="O158" s="205" t="s">
        <v>196</v>
      </c>
      <c r="P158" s="6" t="s">
        <v>155</v>
      </c>
      <c r="Q158" s="261"/>
      <c r="R158" s="18"/>
      <c r="S158" s="21"/>
      <c r="T158" s="18"/>
      <c r="U158" s="22">
        <v>2.4</v>
      </c>
      <c r="V158" s="18"/>
      <c r="W158" s="18">
        <f t="shared" si="57"/>
        <v>2.4</v>
      </c>
      <c r="X158" s="21"/>
      <c r="Y158" s="18"/>
      <c r="Z158" s="22">
        <v>113.7</v>
      </c>
      <c r="AA158" s="18"/>
      <c r="AB158" s="18">
        <f t="shared" si="55"/>
        <v>113.7</v>
      </c>
      <c r="AC158" s="21"/>
      <c r="AD158" s="18"/>
      <c r="AE158" s="22">
        <v>113.5</v>
      </c>
      <c r="AF158" s="52"/>
      <c r="AG158" s="18">
        <f t="shared" si="58"/>
        <v>113.5</v>
      </c>
      <c r="AH158" s="22">
        <f t="shared" si="56"/>
        <v>0</v>
      </c>
      <c r="AI158" s="22"/>
      <c r="AJ158" s="7" t="str">
        <f t="shared" si="54"/>
        <v>Прочие транспортные расходы</v>
      </c>
      <c r="AK158" s="6" t="s">
        <v>155</v>
      </c>
      <c r="AL158" s="261"/>
      <c r="AM158" s="21"/>
      <c r="AN158" s="18"/>
      <c r="AO158" s="22">
        <v>113.5</v>
      </c>
      <c r="AP158" s="52"/>
      <c r="AQ158" s="18">
        <f t="shared" si="59"/>
        <v>113.5</v>
      </c>
      <c r="AR158" s="8"/>
      <c r="AS158" s="54"/>
      <c r="AT158" s="54"/>
      <c r="AU158" s="54"/>
    </row>
    <row r="159" spans="1:47" s="71" customFormat="1" ht="57" customHeight="1" x14ac:dyDescent="0.25">
      <c r="A159" s="201"/>
      <c r="B159" s="201"/>
      <c r="C159" s="201"/>
      <c r="D159" s="202"/>
      <c r="E159" s="202"/>
      <c r="F159" s="33"/>
      <c r="G159" s="46"/>
      <c r="H159" s="33"/>
      <c r="I159" s="200"/>
      <c r="J159" s="200"/>
      <c r="K159" s="200"/>
      <c r="L159" s="200"/>
      <c r="M159" s="203" t="s">
        <v>213</v>
      </c>
      <c r="N159" s="204">
        <v>12000</v>
      </c>
      <c r="O159" s="205" t="s">
        <v>216</v>
      </c>
      <c r="P159" s="6" t="s">
        <v>155</v>
      </c>
      <c r="Q159" s="261"/>
      <c r="R159" s="18"/>
      <c r="S159" s="21"/>
      <c r="T159" s="18"/>
      <c r="U159" s="22"/>
      <c r="V159" s="18"/>
      <c r="W159" s="18"/>
      <c r="X159" s="21"/>
      <c r="Y159" s="18"/>
      <c r="Z159" s="22"/>
      <c r="AA159" s="18"/>
      <c r="AB159" s="18"/>
      <c r="AC159" s="21"/>
      <c r="AD159" s="18"/>
      <c r="AE159" s="22">
        <v>200</v>
      </c>
      <c r="AF159" s="52"/>
      <c r="AG159" s="18">
        <v>1084.3</v>
      </c>
      <c r="AH159" s="22">
        <f t="shared" si="56"/>
        <v>-200</v>
      </c>
      <c r="AI159" s="22"/>
      <c r="AJ159" s="7" t="str">
        <f t="shared" si="54"/>
        <v>Транспортные услуги, оказываемые сторонними исполнителями</v>
      </c>
      <c r="AK159" s="6" t="s">
        <v>155</v>
      </c>
      <c r="AL159" s="261"/>
      <c r="AM159" s="21"/>
      <c r="AN159" s="18"/>
      <c r="AO159" s="22">
        <v>0</v>
      </c>
      <c r="AP159" s="52"/>
      <c r="AQ159" s="18">
        <v>200</v>
      </c>
      <c r="AR159" s="8" t="s">
        <v>262</v>
      </c>
      <c r="AS159" s="54"/>
      <c r="AT159" s="54"/>
      <c r="AU159" s="54"/>
    </row>
    <row r="160" spans="1:47" s="71" customFormat="1" ht="53.25" customHeight="1" x14ac:dyDescent="0.25">
      <c r="A160" s="201"/>
      <c r="B160" s="201"/>
      <c r="C160" s="201"/>
      <c r="D160" s="202"/>
      <c r="E160" s="202"/>
      <c r="F160" s="33"/>
      <c r="G160" s="46"/>
      <c r="H160" s="33"/>
      <c r="I160" s="200"/>
      <c r="J160" s="200"/>
      <c r="K160" s="200"/>
      <c r="L160" s="200"/>
      <c r="M160" s="203" t="s">
        <v>161</v>
      </c>
      <c r="N160" s="204">
        <v>12000</v>
      </c>
      <c r="O160" s="205" t="s">
        <v>217</v>
      </c>
      <c r="P160" s="6" t="s">
        <v>155</v>
      </c>
      <c r="Q160" s="261"/>
      <c r="R160" s="18"/>
      <c r="S160" s="21"/>
      <c r="T160" s="18"/>
      <c r="U160" s="22">
        <v>113.7</v>
      </c>
      <c r="V160" s="18"/>
      <c r="W160" s="18">
        <f t="shared" si="57"/>
        <v>113.7</v>
      </c>
      <c r="X160" s="21"/>
      <c r="Y160" s="18"/>
      <c r="Z160" s="22">
        <v>197.7</v>
      </c>
      <c r="AA160" s="18"/>
      <c r="AB160" s="18">
        <f t="shared" si="55"/>
        <v>197.7</v>
      </c>
      <c r="AC160" s="21"/>
      <c r="AD160" s="18"/>
      <c r="AE160" s="22">
        <f>216.3+17.3</f>
        <v>233.60000000000002</v>
      </c>
      <c r="AF160" s="52"/>
      <c r="AG160" s="18">
        <f t="shared" ref="AG160:AG175" si="60">AE160</f>
        <v>233.60000000000002</v>
      </c>
      <c r="AH160" s="22">
        <f t="shared" si="56"/>
        <v>0</v>
      </c>
      <c r="AI160" s="22"/>
      <c r="AJ160" s="7" t="str">
        <f t="shared" si="54"/>
        <v>Оплата отопления и технологических нужд, а также горячего водоснабжения</v>
      </c>
      <c r="AK160" s="6" t="s">
        <v>155</v>
      </c>
      <c r="AL160" s="261"/>
      <c r="AM160" s="21"/>
      <c r="AN160" s="18"/>
      <c r="AO160" s="22">
        <f>216.3+17.3</f>
        <v>233.60000000000002</v>
      </c>
      <c r="AP160" s="52"/>
      <c r="AQ160" s="18">
        <f t="shared" si="59"/>
        <v>233.60000000000002</v>
      </c>
      <c r="AR160" s="8"/>
      <c r="AS160" s="54"/>
      <c r="AT160" s="54"/>
      <c r="AU160" s="54"/>
    </row>
    <row r="161" spans="1:47" s="71" customFormat="1" ht="60.75" customHeight="1" x14ac:dyDescent="0.25">
      <c r="A161" s="201"/>
      <c r="B161" s="201"/>
      <c r="C161" s="201"/>
      <c r="D161" s="202"/>
      <c r="E161" s="202"/>
      <c r="F161" s="33"/>
      <c r="G161" s="46"/>
      <c r="H161" s="33"/>
      <c r="I161" s="200"/>
      <c r="J161" s="200"/>
      <c r="K161" s="200"/>
      <c r="L161" s="200"/>
      <c r="M161" s="203" t="s">
        <v>162</v>
      </c>
      <c r="N161" s="204">
        <v>12000</v>
      </c>
      <c r="O161" s="205" t="s">
        <v>218</v>
      </c>
      <c r="P161" s="6" t="s">
        <v>155</v>
      </c>
      <c r="Q161" s="261"/>
      <c r="R161" s="18"/>
      <c r="S161" s="21"/>
      <c r="T161" s="18"/>
      <c r="U161" s="22">
        <v>197.7</v>
      </c>
      <c r="V161" s="18"/>
      <c r="W161" s="18">
        <f t="shared" si="57"/>
        <v>197.7</v>
      </c>
      <c r="X161" s="21"/>
      <c r="Y161" s="18"/>
      <c r="Z161" s="22">
        <v>71.2</v>
      </c>
      <c r="AA161" s="18"/>
      <c r="AB161" s="18">
        <f t="shared" si="55"/>
        <v>71.2</v>
      </c>
      <c r="AC161" s="21"/>
      <c r="AD161" s="18"/>
      <c r="AE161" s="22">
        <f>73.7+6.5</f>
        <v>80.2</v>
      </c>
      <c r="AF161" s="52"/>
      <c r="AG161" s="18">
        <f t="shared" si="60"/>
        <v>80.2</v>
      </c>
      <c r="AH161" s="22">
        <f>AO161-AE161</f>
        <v>0</v>
      </c>
      <c r="AI161" s="22"/>
      <c r="AJ161" s="7" t="str">
        <f t="shared" si="54"/>
        <v>Потребление электроэнергии</v>
      </c>
      <c r="AK161" s="6" t="s">
        <v>155</v>
      </c>
      <c r="AL161" s="261"/>
      <c r="AM161" s="21"/>
      <c r="AN161" s="18"/>
      <c r="AO161" s="22">
        <f>73.7+6.5</f>
        <v>80.2</v>
      </c>
      <c r="AP161" s="52"/>
      <c r="AQ161" s="18">
        <f t="shared" si="59"/>
        <v>80.2</v>
      </c>
      <c r="AR161" s="8"/>
      <c r="AS161" s="54"/>
      <c r="AT161" s="54"/>
      <c r="AU161" s="54"/>
    </row>
    <row r="162" spans="1:47" s="71" customFormat="1" ht="87" customHeight="1" x14ac:dyDescent="0.25">
      <c r="A162" s="201"/>
      <c r="B162" s="201"/>
      <c r="C162" s="201"/>
      <c r="D162" s="202"/>
      <c r="E162" s="202"/>
      <c r="F162" s="33"/>
      <c r="G162" s="46"/>
      <c r="H162" s="33"/>
      <c r="I162" s="200"/>
      <c r="J162" s="200"/>
      <c r="K162" s="200"/>
      <c r="L162" s="200"/>
      <c r="M162" s="203" t="s">
        <v>163</v>
      </c>
      <c r="N162" s="204">
        <v>12000</v>
      </c>
      <c r="O162" s="205" t="s">
        <v>219</v>
      </c>
      <c r="P162" s="6" t="s">
        <v>155</v>
      </c>
      <c r="Q162" s="261"/>
      <c r="R162" s="18"/>
      <c r="S162" s="21"/>
      <c r="T162" s="18"/>
      <c r="U162" s="22">
        <v>71.2</v>
      </c>
      <c r="V162" s="18"/>
      <c r="W162" s="18">
        <f t="shared" si="57"/>
        <v>71.2</v>
      </c>
      <c r="X162" s="21"/>
      <c r="Y162" s="18"/>
      <c r="Z162" s="22">
        <v>34.1</v>
      </c>
      <c r="AA162" s="18"/>
      <c r="AB162" s="18">
        <f t="shared" si="55"/>
        <v>34.1</v>
      </c>
      <c r="AC162" s="21"/>
      <c r="AD162" s="18"/>
      <c r="AE162" s="22">
        <f>34.3+2.8</f>
        <v>37.099999999999994</v>
      </c>
      <c r="AF162" s="52"/>
      <c r="AG162" s="18">
        <f t="shared" si="60"/>
        <v>37.099999999999994</v>
      </c>
      <c r="AH162" s="22">
        <f t="shared" si="56"/>
        <v>0</v>
      </c>
      <c r="AI162" s="22"/>
      <c r="AJ162" s="7" t="str">
        <f t="shared" si="54"/>
        <v>Водоснабжение, канализация</v>
      </c>
      <c r="AK162" s="6" t="s">
        <v>155</v>
      </c>
      <c r="AL162" s="261"/>
      <c r="AM162" s="21"/>
      <c r="AN162" s="18"/>
      <c r="AO162" s="22">
        <f>34.3+2.8</f>
        <v>37.099999999999994</v>
      </c>
      <c r="AP162" s="52"/>
      <c r="AQ162" s="18">
        <f t="shared" si="59"/>
        <v>37.099999999999994</v>
      </c>
      <c r="AR162" s="8"/>
      <c r="AS162" s="54"/>
      <c r="AT162" s="54"/>
      <c r="AU162" s="54"/>
    </row>
    <row r="163" spans="1:47" s="71" customFormat="1" ht="70.5" customHeight="1" x14ac:dyDescent="0.25">
      <c r="A163" s="201"/>
      <c r="B163" s="201"/>
      <c r="C163" s="201"/>
      <c r="D163" s="202"/>
      <c r="E163" s="202"/>
      <c r="F163" s="33"/>
      <c r="G163" s="46"/>
      <c r="H163" s="33"/>
      <c r="I163" s="200"/>
      <c r="J163" s="200"/>
      <c r="K163" s="200"/>
      <c r="L163" s="200"/>
      <c r="M163" s="203" t="s">
        <v>164</v>
      </c>
      <c r="N163" s="204">
        <v>12000</v>
      </c>
      <c r="O163" s="205" t="s">
        <v>227</v>
      </c>
      <c r="P163" s="6" t="s">
        <v>155</v>
      </c>
      <c r="Q163" s="261"/>
      <c r="R163" s="18"/>
      <c r="S163" s="21"/>
      <c r="T163" s="18"/>
      <c r="U163" s="22">
        <v>34.1</v>
      </c>
      <c r="V163" s="18"/>
      <c r="W163" s="18">
        <f t="shared" si="57"/>
        <v>34.1</v>
      </c>
      <c r="X163" s="21"/>
      <c r="Y163" s="18"/>
      <c r="Z163" s="22">
        <v>27.8</v>
      </c>
      <c r="AA163" s="18"/>
      <c r="AB163" s="18">
        <f t="shared" si="55"/>
        <v>27.8</v>
      </c>
      <c r="AC163" s="21"/>
      <c r="AD163" s="18"/>
      <c r="AE163" s="22">
        <v>14</v>
      </c>
      <c r="AF163" s="52"/>
      <c r="AG163" s="18">
        <f t="shared" si="60"/>
        <v>14</v>
      </c>
      <c r="AH163" s="22">
        <f t="shared" si="56"/>
        <v>0</v>
      </c>
      <c r="AI163" s="22"/>
      <c r="AJ163" s="7" t="str">
        <f t="shared" si="54"/>
        <v>Вывоз твердых коммунальных отходов</v>
      </c>
      <c r="AK163" s="6" t="s">
        <v>155</v>
      </c>
      <c r="AL163" s="261"/>
      <c r="AM163" s="21"/>
      <c r="AN163" s="18"/>
      <c r="AO163" s="22">
        <v>14</v>
      </c>
      <c r="AP163" s="52"/>
      <c r="AQ163" s="18">
        <f t="shared" si="59"/>
        <v>14</v>
      </c>
      <c r="AR163" s="8"/>
      <c r="AS163" s="54"/>
      <c r="AT163" s="54"/>
      <c r="AU163" s="54"/>
    </row>
    <row r="164" spans="1:47" s="71" customFormat="1" ht="48" customHeight="1" x14ac:dyDescent="0.25">
      <c r="A164" s="201"/>
      <c r="B164" s="201"/>
      <c r="C164" s="201"/>
      <c r="D164" s="202"/>
      <c r="E164" s="202"/>
      <c r="F164" s="33"/>
      <c r="G164" s="46"/>
      <c r="H164" s="33"/>
      <c r="I164" s="200"/>
      <c r="J164" s="200"/>
      <c r="K164" s="200"/>
      <c r="L164" s="200"/>
      <c r="M164" s="203" t="s">
        <v>165</v>
      </c>
      <c r="N164" s="204">
        <v>12000</v>
      </c>
      <c r="O164" s="205" t="s">
        <v>222</v>
      </c>
      <c r="P164" s="6" t="s">
        <v>155</v>
      </c>
      <c r="Q164" s="261"/>
      <c r="R164" s="18"/>
      <c r="S164" s="21"/>
      <c r="T164" s="18"/>
      <c r="U164" s="22">
        <v>27.8</v>
      </c>
      <c r="V164" s="18"/>
      <c r="W164" s="18">
        <f t="shared" si="57"/>
        <v>27.8</v>
      </c>
      <c r="X164" s="21"/>
      <c r="Y164" s="18"/>
      <c r="Z164" s="22">
        <v>164.3</v>
      </c>
      <c r="AA164" s="18"/>
      <c r="AB164" s="18">
        <f t="shared" si="55"/>
        <v>164.3</v>
      </c>
      <c r="AC164" s="21"/>
      <c r="AD164" s="18"/>
      <c r="AE164" s="22">
        <f>178.9+28.7</f>
        <v>207.6</v>
      </c>
      <c r="AF164" s="52"/>
      <c r="AG164" s="18">
        <f t="shared" si="60"/>
        <v>207.6</v>
      </c>
      <c r="AH164" s="22">
        <f t="shared" si="56"/>
        <v>0</v>
      </c>
      <c r="AI164" s="22"/>
      <c r="AJ164" s="7" t="str">
        <f t="shared" si="54"/>
        <v>Комплексное техническое обслуживание инженерных систем и систем видеонаблюдения объектов недвижимого имущества (КТО)</v>
      </c>
      <c r="AK164" s="6" t="s">
        <v>155</v>
      </c>
      <c r="AL164" s="261"/>
      <c r="AM164" s="21"/>
      <c r="AN164" s="18"/>
      <c r="AO164" s="22">
        <f>178.9+28.7</f>
        <v>207.6</v>
      </c>
      <c r="AP164" s="52"/>
      <c r="AQ164" s="18">
        <f t="shared" si="59"/>
        <v>207.6</v>
      </c>
      <c r="AR164" s="8"/>
      <c r="AS164" s="54"/>
      <c r="AT164" s="54"/>
      <c r="AU164" s="54"/>
    </row>
    <row r="165" spans="1:47" s="71" customFormat="1" ht="48" customHeight="1" x14ac:dyDescent="0.25">
      <c r="A165" s="201"/>
      <c r="B165" s="201"/>
      <c r="C165" s="201"/>
      <c r="D165" s="202"/>
      <c r="E165" s="202"/>
      <c r="F165" s="33"/>
      <c r="G165" s="46"/>
      <c r="H165" s="33"/>
      <c r="I165" s="200"/>
      <c r="J165" s="200"/>
      <c r="K165" s="200"/>
      <c r="L165" s="200"/>
      <c r="M165" s="203" t="s">
        <v>238</v>
      </c>
      <c r="N165" s="204"/>
      <c r="O165" s="205"/>
      <c r="P165" s="6" t="s">
        <v>155</v>
      </c>
      <c r="Q165" s="261"/>
      <c r="R165" s="18"/>
      <c r="S165" s="21"/>
      <c r="T165" s="18"/>
      <c r="U165" s="22"/>
      <c r="V165" s="18"/>
      <c r="W165" s="18"/>
      <c r="X165" s="21"/>
      <c r="Y165" s="18"/>
      <c r="Z165" s="22"/>
      <c r="AA165" s="18"/>
      <c r="AB165" s="18"/>
      <c r="AC165" s="21"/>
      <c r="AD165" s="18"/>
      <c r="AE165" s="22">
        <v>1300</v>
      </c>
      <c r="AF165" s="52"/>
      <c r="AG165" s="18">
        <v>1487</v>
      </c>
      <c r="AH165" s="22">
        <f>AO165-AE165</f>
        <v>-145</v>
      </c>
      <c r="AI165" s="22"/>
      <c r="AJ165" s="7" t="str">
        <f t="shared" si="54"/>
        <v>Оплата работ и услуг, направленных на поддержание в исправном, пригодном для эксплуатации состоянии (приведение в исправное состояние) имущества</v>
      </c>
      <c r="AK165" s="6" t="s">
        <v>155</v>
      </c>
      <c r="AL165" s="261"/>
      <c r="AM165" s="21"/>
      <c r="AN165" s="18"/>
      <c r="AO165" s="22">
        <v>1155</v>
      </c>
      <c r="AP165" s="52"/>
      <c r="AQ165" s="18">
        <v>1300</v>
      </c>
      <c r="AR165" s="8" t="s">
        <v>253</v>
      </c>
      <c r="AS165" s="54"/>
      <c r="AT165" s="54"/>
      <c r="AU165" s="54"/>
    </row>
    <row r="166" spans="1:47" s="71" customFormat="1" ht="23.25" hidden="1" x14ac:dyDescent="0.25">
      <c r="A166" s="201"/>
      <c r="B166" s="201"/>
      <c r="C166" s="201"/>
      <c r="D166" s="202"/>
      <c r="E166" s="202"/>
      <c r="F166" s="33"/>
      <c r="G166" s="46"/>
      <c r="H166" s="33"/>
      <c r="I166" s="200"/>
      <c r="J166" s="200"/>
      <c r="K166" s="200"/>
      <c r="L166" s="200"/>
      <c r="M166" s="203" t="s">
        <v>166</v>
      </c>
      <c r="N166" s="204">
        <v>12000</v>
      </c>
      <c r="O166" s="205" t="s">
        <v>221</v>
      </c>
      <c r="P166" s="6" t="s">
        <v>155</v>
      </c>
      <c r="Q166" s="261"/>
      <c r="R166" s="18"/>
      <c r="S166" s="21"/>
      <c r="T166" s="18"/>
      <c r="U166" s="22">
        <v>164.3</v>
      </c>
      <c r="V166" s="18"/>
      <c r="W166" s="18">
        <f t="shared" si="57"/>
        <v>164.3</v>
      </c>
      <c r="X166" s="21"/>
      <c r="Y166" s="18"/>
      <c r="Z166" s="22">
        <v>454.1</v>
      </c>
      <c r="AA166" s="18"/>
      <c r="AB166" s="18">
        <f t="shared" si="55"/>
        <v>454.1</v>
      </c>
      <c r="AC166" s="21"/>
      <c r="AD166" s="18"/>
      <c r="AE166" s="22"/>
      <c r="AF166" s="52"/>
      <c r="AG166" s="18"/>
      <c r="AH166" s="22">
        <f t="shared" ref="AH166:AH175" si="61">AO166-AE166</f>
        <v>0</v>
      </c>
      <c r="AI166" s="22"/>
      <c r="AJ166" s="7" t="str">
        <f t="shared" si="54"/>
        <v>Содержание и техническое обслуживание помещений</v>
      </c>
      <c r="AK166" s="6" t="s">
        <v>155</v>
      </c>
      <c r="AL166" s="261"/>
      <c r="AM166" s="21"/>
      <c r="AN166" s="18"/>
      <c r="AO166" s="22">
        <v>0</v>
      </c>
      <c r="AP166" s="52"/>
      <c r="AQ166" s="18">
        <f t="shared" si="59"/>
        <v>0</v>
      </c>
      <c r="AR166" s="8"/>
      <c r="AS166" s="54"/>
      <c r="AT166" s="54"/>
      <c r="AU166" s="54"/>
    </row>
    <row r="167" spans="1:47" s="71" customFormat="1" ht="23.25" hidden="1" x14ac:dyDescent="0.25">
      <c r="A167" s="201"/>
      <c r="B167" s="201"/>
      <c r="C167" s="201"/>
      <c r="D167" s="202"/>
      <c r="E167" s="202"/>
      <c r="F167" s="33"/>
      <c r="G167" s="46"/>
      <c r="H167" s="33"/>
      <c r="I167" s="200"/>
      <c r="J167" s="200"/>
      <c r="K167" s="200"/>
      <c r="L167" s="200"/>
      <c r="M167" s="203" t="s">
        <v>167</v>
      </c>
      <c r="N167" s="204">
        <v>12000</v>
      </c>
      <c r="O167" s="205"/>
      <c r="P167" s="6" t="s">
        <v>155</v>
      </c>
      <c r="Q167" s="261"/>
      <c r="R167" s="18"/>
      <c r="S167" s="21"/>
      <c r="T167" s="18"/>
      <c r="U167" s="22">
        <v>454.1</v>
      </c>
      <c r="V167" s="18"/>
      <c r="W167" s="18">
        <f t="shared" si="57"/>
        <v>454.1</v>
      </c>
      <c r="X167" s="21"/>
      <c r="Y167" s="18"/>
      <c r="Z167" s="22">
        <v>561.70000000000005</v>
      </c>
      <c r="AA167" s="18"/>
      <c r="AB167" s="18">
        <f t="shared" si="55"/>
        <v>561.70000000000005</v>
      </c>
      <c r="AC167" s="21"/>
      <c r="AD167" s="18"/>
      <c r="AE167" s="22">
        <v>0</v>
      </c>
      <c r="AF167" s="52"/>
      <c r="AG167" s="18">
        <f t="shared" si="60"/>
        <v>0</v>
      </c>
      <c r="AH167" s="22">
        <f t="shared" si="61"/>
        <v>0</v>
      </c>
      <c r="AI167" s="22"/>
      <c r="AJ167" s="7" t="str">
        <f t="shared" si="54"/>
        <v>Прочие расходы по содержанию имущества</v>
      </c>
      <c r="AK167" s="6" t="s">
        <v>155</v>
      </c>
      <c r="AL167" s="261"/>
      <c r="AM167" s="21"/>
      <c r="AN167" s="18"/>
      <c r="AO167" s="22">
        <v>0</v>
      </c>
      <c r="AP167" s="52"/>
      <c r="AQ167" s="18">
        <f t="shared" si="59"/>
        <v>0</v>
      </c>
      <c r="AR167" s="8"/>
      <c r="AS167" s="54"/>
      <c r="AT167" s="54"/>
      <c r="AU167" s="54"/>
    </row>
    <row r="168" spans="1:47" s="71" customFormat="1" ht="53.25" customHeight="1" x14ac:dyDescent="0.25">
      <c r="A168" s="201"/>
      <c r="B168" s="201"/>
      <c r="C168" s="201"/>
      <c r="D168" s="202"/>
      <c r="E168" s="202"/>
      <c r="F168" s="33"/>
      <c r="G168" s="46"/>
      <c r="H168" s="33"/>
      <c r="I168" s="200"/>
      <c r="J168" s="200"/>
      <c r="K168" s="200"/>
      <c r="L168" s="200"/>
      <c r="M168" s="203" t="s">
        <v>168</v>
      </c>
      <c r="N168" s="204">
        <v>12000</v>
      </c>
      <c r="O168" s="205" t="s">
        <v>220</v>
      </c>
      <c r="P168" s="6" t="s">
        <v>155</v>
      </c>
      <c r="Q168" s="261"/>
      <c r="R168" s="18"/>
      <c r="S168" s="21"/>
      <c r="T168" s="18"/>
      <c r="U168" s="22">
        <v>561.70000000000005</v>
      </c>
      <c r="V168" s="18"/>
      <c r="W168" s="18">
        <f t="shared" si="57"/>
        <v>561.70000000000005</v>
      </c>
      <c r="X168" s="21"/>
      <c r="Y168" s="18"/>
      <c r="Z168" s="22">
        <v>6.4</v>
      </c>
      <c r="AA168" s="18"/>
      <c r="AB168" s="18">
        <f t="shared" si="55"/>
        <v>6.4</v>
      </c>
      <c r="AC168" s="21"/>
      <c r="AD168" s="18"/>
      <c r="AE168" s="22">
        <v>14.9</v>
      </c>
      <c r="AF168" s="52"/>
      <c r="AG168" s="18">
        <f t="shared" si="60"/>
        <v>14.9</v>
      </c>
      <c r="AH168" s="22">
        <f t="shared" si="61"/>
        <v>0</v>
      </c>
      <c r="AI168" s="22"/>
      <c r="AJ168" s="7" t="str">
        <f t="shared" si="54"/>
        <v>Вневедомственная (в том числе пожарная) охрана, охранная и пожарная сигнализация (установка, наладка и эксплуатация)</v>
      </c>
      <c r="AK168" s="6" t="s">
        <v>155</v>
      </c>
      <c r="AL168" s="261"/>
      <c r="AM168" s="21"/>
      <c r="AN168" s="18"/>
      <c r="AO168" s="22">
        <v>14.9</v>
      </c>
      <c r="AP168" s="52"/>
      <c r="AQ168" s="18">
        <f t="shared" si="59"/>
        <v>14.9</v>
      </c>
      <c r="AR168" s="8"/>
      <c r="AS168" s="54"/>
      <c r="AT168" s="54"/>
      <c r="AU168" s="54"/>
    </row>
    <row r="169" spans="1:47" s="71" customFormat="1" ht="23.25" x14ac:dyDescent="0.25">
      <c r="A169" s="201"/>
      <c r="B169" s="201"/>
      <c r="C169" s="201"/>
      <c r="D169" s="202"/>
      <c r="E169" s="202"/>
      <c r="F169" s="33"/>
      <c r="G169" s="46"/>
      <c r="H169" s="33"/>
      <c r="I169" s="200"/>
      <c r="J169" s="200"/>
      <c r="K169" s="200"/>
      <c r="L169" s="200"/>
      <c r="M169" s="203" t="s">
        <v>169</v>
      </c>
      <c r="N169" s="204">
        <v>12000</v>
      </c>
      <c r="O169" s="205" t="s">
        <v>185</v>
      </c>
      <c r="P169" s="6" t="s">
        <v>155</v>
      </c>
      <c r="Q169" s="261"/>
      <c r="R169" s="18"/>
      <c r="S169" s="21"/>
      <c r="T169" s="18"/>
      <c r="U169" s="22">
        <v>6.4</v>
      </c>
      <c r="V169" s="18"/>
      <c r="W169" s="18">
        <f>U169</f>
        <v>6.4</v>
      </c>
      <c r="X169" s="21"/>
      <c r="Y169" s="18"/>
      <c r="Z169" s="22">
        <v>3005.3</v>
      </c>
      <c r="AA169" s="18"/>
      <c r="AB169" s="18">
        <f t="shared" si="55"/>
        <v>3005.3</v>
      </c>
      <c r="AC169" s="21"/>
      <c r="AD169" s="18"/>
      <c r="AE169" s="22">
        <v>2237.6999999999998</v>
      </c>
      <c r="AF169" s="52"/>
      <c r="AG169" s="18">
        <f t="shared" si="60"/>
        <v>2237.6999999999998</v>
      </c>
      <c r="AH169" s="22">
        <f t="shared" si="61"/>
        <v>200</v>
      </c>
      <c r="AI169" s="22"/>
      <c r="AJ169" s="7" t="str">
        <f t="shared" si="54"/>
        <v>Прочие услуги</v>
      </c>
      <c r="AK169" s="6" t="s">
        <v>155</v>
      </c>
      <c r="AL169" s="261"/>
      <c r="AM169" s="21"/>
      <c r="AN169" s="18"/>
      <c r="AO169" s="22">
        <v>2437.6999999999998</v>
      </c>
      <c r="AP169" s="52"/>
      <c r="AQ169" s="18">
        <f t="shared" si="59"/>
        <v>2437.6999999999998</v>
      </c>
      <c r="AR169" s="8" t="s">
        <v>261</v>
      </c>
      <c r="AS169" s="54"/>
      <c r="AT169" s="54"/>
      <c r="AU169" s="54"/>
    </row>
    <row r="170" spans="1:47" s="71" customFormat="1" ht="23.25" x14ac:dyDescent="0.25">
      <c r="A170" s="201"/>
      <c r="B170" s="201"/>
      <c r="C170" s="201"/>
      <c r="D170" s="202"/>
      <c r="E170" s="202"/>
      <c r="F170" s="33"/>
      <c r="G170" s="46"/>
      <c r="H170" s="33"/>
      <c r="I170" s="200"/>
      <c r="J170" s="200"/>
      <c r="K170" s="200"/>
      <c r="L170" s="200"/>
      <c r="M170" s="203" t="s">
        <v>190</v>
      </c>
      <c r="N170" s="204">
        <v>12000</v>
      </c>
      <c r="O170" s="205"/>
      <c r="P170" s="6" t="s">
        <v>155</v>
      </c>
      <c r="Q170" s="261"/>
      <c r="R170" s="18"/>
      <c r="S170" s="21"/>
      <c r="T170" s="18"/>
      <c r="U170" s="22">
        <v>10.5</v>
      </c>
      <c r="V170" s="18"/>
      <c r="W170" s="18">
        <f>U170</f>
        <v>10.5</v>
      </c>
      <c r="X170" s="21"/>
      <c r="Y170" s="18"/>
      <c r="Z170" s="22">
        <v>8.5</v>
      </c>
      <c r="AA170" s="18"/>
      <c r="AB170" s="18">
        <f t="shared" si="55"/>
        <v>8.5</v>
      </c>
      <c r="AC170" s="21"/>
      <c r="AD170" s="18"/>
      <c r="AE170" s="22">
        <v>9</v>
      </c>
      <c r="AF170" s="52"/>
      <c r="AG170" s="18">
        <f t="shared" si="60"/>
        <v>9</v>
      </c>
      <c r="AH170" s="22">
        <f t="shared" si="61"/>
        <v>0</v>
      </c>
      <c r="AI170" s="22"/>
      <c r="AJ170" s="7" t="s">
        <v>190</v>
      </c>
      <c r="AK170" s="6" t="s">
        <v>155</v>
      </c>
      <c r="AL170" s="261"/>
      <c r="AM170" s="21"/>
      <c r="AN170" s="18"/>
      <c r="AO170" s="22">
        <v>9</v>
      </c>
      <c r="AP170" s="52"/>
      <c r="AQ170" s="18">
        <f t="shared" si="59"/>
        <v>9</v>
      </c>
      <c r="AR170" s="8"/>
      <c r="AS170" s="54"/>
      <c r="AT170" s="54"/>
      <c r="AU170" s="54"/>
    </row>
    <row r="171" spans="1:47" s="71" customFormat="1" ht="23.25" x14ac:dyDescent="0.25">
      <c r="A171" s="201"/>
      <c r="B171" s="201"/>
      <c r="C171" s="201"/>
      <c r="D171" s="202"/>
      <c r="E171" s="202"/>
      <c r="F171" s="33"/>
      <c r="G171" s="46"/>
      <c r="H171" s="33"/>
      <c r="I171" s="200"/>
      <c r="J171" s="200"/>
      <c r="K171" s="200"/>
      <c r="L171" s="200"/>
      <c r="M171" s="203" t="s">
        <v>170</v>
      </c>
      <c r="N171" s="204">
        <v>12000</v>
      </c>
      <c r="O171" s="205" t="s">
        <v>223</v>
      </c>
      <c r="P171" s="6" t="s">
        <v>155</v>
      </c>
      <c r="Q171" s="261"/>
      <c r="R171" s="18"/>
      <c r="S171" s="21"/>
      <c r="T171" s="18"/>
      <c r="U171" s="22">
        <v>0</v>
      </c>
      <c r="V171" s="18"/>
      <c r="W171" s="18">
        <f t="shared" si="57"/>
        <v>0</v>
      </c>
      <c r="X171" s="21"/>
      <c r="Y171" s="18"/>
      <c r="Z171" s="22">
        <v>387.9</v>
      </c>
      <c r="AA171" s="18"/>
      <c r="AB171" s="18">
        <f t="shared" si="55"/>
        <v>387.9</v>
      </c>
      <c r="AC171" s="21"/>
      <c r="AD171" s="18"/>
      <c r="AE171" s="22">
        <v>292.60000000000002</v>
      </c>
      <c r="AF171" s="52"/>
      <c r="AG171" s="18">
        <f t="shared" si="60"/>
        <v>292.60000000000002</v>
      </c>
      <c r="AH171" s="22">
        <f t="shared" si="61"/>
        <v>-165.00000000000003</v>
      </c>
      <c r="AI171" s="22"/>
      <c r="AJ171" s="7" t="str">
        <f>M171</f>
        <v>Приобретение расходных материалов</v>
      </c>
      <c r="AK171" s="6" t="s">
        <v>155</v>
      </c>
      <c r="AL171" s="261"/>
      <c r="AM171" s="21"/>
      <c r="AN171" s="18"/>
      <c r="AO171" s="22">
        <v>127.6</v>
      </c>
      <c r="AP171" s="52"/>
      <c r="AQ171" s="18">
        <f t="shared" si="59"/>
        <v>127.6</v>
      </c>
      <c r="AR171" s="8" t="s">
        <v>253</v>
      </c>
      <c r="AS171" s="54"/>
      <c r="AT171" s="54"/>
      <c r="AU171" s="54"/>
    </row>
    <row r="172" spans="1:47" s="71" customFormat="1" ht="42" hidden="1" customHeight="1" x14ac:dyDescent="0.25">
      <c r="A172" s="201"/>
      <c r="B172" s="201"/>
      <c r="C172" s="201"/>
      <c r="D172" s="202"/>
      <c r="E172" s="202"/>
      <c r="F172" s="33"/>
      <c r="G172" s="46"/>
      <c r="H172" s="33"/>
      <c r="I172" s="200"/>
      <c r="J172" s="200"/>
      <c r="K172" s="200"/>
      <c r="L172" s="200"/>
      <c r="M172" s="203" t="s">
        <v>178</v>
      </c>
      <c r="N172" s="204">
        <v>12000</v>
      </c>
      <c r="O172" s="205" t="s">
        <v>224</v>
      </c>
      <c r="P172" s="6" t="s">
        <v>155</v>
      </c>
      <c r="Q172" s="261"/>
      <c r="R172" s="18"/>
      <c r="S172" s="21"/>
      <c r="T172" s="18"/>
      <c r="U172" s="22"/>
      <c r="V172" s="18"/>
      <c r="W172" s="18"/>
      <c r="X172" s="21"/>
      <c r="Y172" s="18"/>
      <c r="Z172" s="22"/>
      <c r="AA172" s="18"/>
      <c r="AB172" s="18"/>
      <c r="AC172" s="21"/>
      <c r="AD172" s="18"/>
      <c r="AE172" s="22">
        <v>0</v>
      </c>
      <c r="AF172" s="52"/>
      <c r="AG172" s="18">
        <f t="shared" si="60"/>
        <v>0</v>
      </c>
      <c r="AH172" s="22">
        <f t="shared" si="61"/>
        <v>0</v>
      </c>
      <c r="AI172" s="22"/>
      <c r="AJ172" s="7" t="s">
        <v>178</v>
      </c>
      <c r="AK172" s="6" t="s">
        <v>155</v>
      </c>
      <c r="AL172" s="261"/>
      <c r="AM172" s="21"/>
      <c r="AN172" s="18"/>
      <c r="AO172" s="22">
        <v>0</v>
      </c>
      <c r="AP172" s="52"/>
      <c r="AQ172" s="18">
        <f t="shared" si="59"/>
        <v>0</v>
      </c>
      <c r="AR172" s="8"/>
      <c r="AS172" s="54"/>
      <c r="AT172" s="54"/>
      <c r="AU172" s="54"/>
    </row>
    <row r="173" spans="1:47" s="71" customFormat="1" ht="40.5" hidden="1" customHeight="1" x14ac:dyDescent="0.25">
      <c r="A173" s="201"/>
      <c r="B173" s="201"/>
      <c r="C173" s="201"/>
      <c r="D173" s="202"/>
      <c r="E173" s="202"/>
      <c r="F173" s="33"/>
      <c r="G173" s="46"/>
      <c r="H173" s="33"/>
      <c r="I173" s="200"/>
      <c r="J173" s="200"/>
      <c r="K173" s="200"/>
      <c r="L173" s="200"/>
      <c r="M173" s="203" t="s">
        <v>179</v>
      </c>
      <c r="N173" s="204">
        <v>12000</v>
      </c>
      <c r="O173" s="205" t="s">
        <v>225</v>
      </c>
      <c r="P173" s="6" t="s">
        <v>155</v>
      </c>
      <c r="Q173" s="261"/>
      <c r="R173" s="18"/>
      <c r="S173" s="21"/>
      <c r="T173" s="18"/>
      <c r="U173" s="22"/>
      <c r="V173" s="18"/>
      <c r="W173" s="18"/>
      <c r="X173" s="21"/>
      <c r="Y173" s="18"/>
      <c r="Z173" s="22"/>
      <c r="AA173" s="18"/>
      <c r="AB173" s="18"/>
      <c r="AC173" s="21"/>
      <c r="AD173" s="18"/>
      <c r="AE173" s="22">
        <v>0</v>
      </c>
      <c r="AF173" s="52"/>
      <c r="AG173" s="18">
        <f t="shared" si="60"/>
        <v>0</v>
      </c>
      <c r="AH173" s="22">
        <f t="shared" si="61"/>
        <v>0</v>
      </c>
      <c r="AI173" s="22"/>
      <c r="AJ173" s="7" t="s">
        <v>179</v>
      </c>
      <c r="AK173" s="6" t="s">
        <v>155</v>
      </c>
      <c r="AL173" s="261"/>
      <c r="AM173" s="21"/>
      <c r="AN173" s="18"/>
      <c r="AO173" s="22">
        <v>0</v>
      </c>
      <c r="AP173" s="52"/>
      <c r="AQ173" s="18">
        <f t="shared" si="59"/>
        <v>0</v>
      </c>
      <c r="AR173" s="8"/>
      <c r="AS173" s="54"/>
      <c r="AT173" s="54"/>
      <c r="AU173" s="54"/>
    </row>
    <row r="174" spans="1:47" s="71" customFormat="1" ht="40.5" hidden="1" customHeight="1" x14ac:dyDescent="0.25">
      <c r="A174" s="201"/>
      <c r="B174" s="201"/>
      <c r="C174" s="201"/>
      <c r="D174" s="202"/>
      <c r="E174" s="202"/>
      <c r="F174" s="33"/>
      <c r="G174" s="46"/>
      <c r="H174" s="33"/>
      <c r="I174" s="200"/>
      <c r="J174" s="200"/>
      <c r="K174" s="200"/>
      <c r="L174" s="200"/>
      <c r="M174" s="203" t="s">
        <v>180</v>
      </c>
      <c r="N174" s="204">
        <v>12000</v>
      </c>
      <c r="O174" s="205" t="s">
        <v>226</v>
      </c>
      <c r="P174" s="6" t="s">
        <v>155</v>
      </c>
      <c r="Q174" s="261"/>
      <c r="R174" s="18"/>
      <c r="S174" s="21"/>
      <c r="T174" s="18"/>
      <c r="U174" s="22"/>
      <c r="V174" s="18"/>
      <c r="W174" s="18"/>
      <c r="X174" s="21"/>
      <c r="Y174" s="18"/>
      <c r="Z174" s="22"/>
      <c r="AA174" s="18"/>
      <c r="AB174" s="18"/>
      <c r="AC174" s="21"/>
      <c r="AD174" s="18"/>
      <c r="AE174" s="22">
        <v>0</v>
      </c>
      <c r="AF174" s="52"/>
      <c r="AG174" s="18">
        <f t="shared" si="60"/>
        <v>0</v>
      </c>
      <c r="AH174" s="22">
        <f t="shared" si="61"/>
        <v>0</v>
      </c>
      <c r="AI174" s="22"/>
      <c r="AJ174" s="7" t="s">
        <v>179</v>
      </c>
      <c r="AK174" s="6" t="s">
        <v>155</v>
      </c>
      <c r="AL174" s="261"/>
      <c r="AM174" s="21"/>
      <c r="AN174" s="18"/>
      <c r="AO174" s="22">
        <v>0</v>
      </c>
      <c r="AP174" s="52"/>
      <c r="AQ174" s="18">
        <f t="shared" si="59"/>
        <v>0</v>
      </c>
      <c r="AR174" s="8"/>
      <c r="AS174" s="54"/>
      <c r="AT174" s="54"/>
      <c r="AU174" s="54"/>
    </row>
    <row r="175" spans="1:47" s="71" customFormat="1" ht="60.75" hidden="1" customHeight="1" x14ac:dyDescent="0.25">
      <c r="A175" s="201"/>
      <c r="B175" s="201"/>
      <c r="C175" s="201"/>
      <c r="D175" s="202"/>
      <c r="E175" s="202"/>
      <c r="F175" s="33"/>
      <c r="G175" s="46"/>
      <c r="H175" s="33"/>
      <c r="I175" s="200"/>
      <c r="J175" s="200"/>
      <c r="K175" s="200"/>
      <c r="L175" s="200"/>
      <c r="M175" s="203" t="s">
        <v>231</v>
      </c>
      <c r="N175" s="204">
        <v>12000</v>
      </c>
      <c r="O175" s="205" t="s">
        <v>226</v>
      </c>
      <c r="P175" s="6" t="s">
        <v>155</v>
      </c>
      <c r="Q175" s="262"/>
      <c r="R175" s="18"/>
      <c r="S175" s="21"/>
      <c r="T175" s="18"/>
      <c r="U175" s="22"/>
      <c r="V175" s="18"/>
      <c r="W175" s="18"/>
      <c r="X175" s="21"/>
      <c r="Y175" s="18"/>
      <c r="Z175" s="22"/>
      <c r="AA175" s="18"/>
      <c r="AB175" s="18"/>
      <c r="AC175" s="21"/>
      <c r="AD175" s="18"/>
      <c r="AE175" s="22">
        <v>0</v>
      </c>
      <c r="AF175" s="52"/>
      <c r="AG175" s="18">
        <f t="shared" si="60"/>
        <v>0</v>
      </c>
      <c r="AH175" s="22">
        <f t="shared" si="61"/>
        <v>0</v>
      </c>
      <c r="AI175" s="22"/>
      <c r="AJ175" s="7" t="s">
        <v>180</v>
      </c>
      <c r="AK175" s="6" t="s">
        <v>155</v>
      </c>
      <c r="AL175" s="262"/>
      <c r="AM175" s="21"/>
      <c r="AN175" s="18"/>
      <c r="AO175" s="22">
        <v>0</v>
      </c>
      <c r="AP175" s="52"/>
      <c r="AQ175" s="18">
        <f t="shared" si="59"/>
        <v>0</v>
      </c>
      <c r="AR175" s="8"/>
      <c r="AS175" s="54"/>
      <c r="AT175" s="54"/>
      <c r="AU175" s="54"/>
    </row>
    <row r="176" spans="1:47" s="55" customFormat="1" ht="54" customHeight="1" x14ac:dyDescent="0.25">
      <c r="A176" s="44" t="s">
        <v>15</v>
      </c>
      <c r="B176" s="45" t="s">
        <v>15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53" t="s">
        <v>248</v>
      </c>
      <c r="N176" s="53"/>
      <c r="O176" s="50"/>
      <c r="P176" s="206" t="s">
        <v>239</v>
      </c>
      <c r="Q176" s="18"/>
      <c r="R176" s="18"/>
      <c r="S176" s="18"/>
      <c r="T176" s="18"/>
      <c r="U176" s="18" t="e">
        <f>U10+U16+U126+U152+U153</f>
        <v>#REF!</v>
      </c>
      <c r="V176" s="18">
        <v>0</v>
      </c>
      <c r="W176" s="18" t="e">
        <f>U176+V176</f>
        <v>#REF!</v>
      </c>
      <c r="X176" s="18"/>
      <c r="Y176" s="18"/>
      <c r="Z176" s="18" t="e">
        <f>Z10+Z16+Z126+Z151+Z152</f>
        <v>#REF!</v>
      </c>
      <c r="AA176" s="18">
        <v>0</v>
      </c>
      <c r="AB176" s="18" t="e">
        <f>Z176+AA176</f>
        <v>#REF!</v>
      </c>
      <c r="AC176" s="18"/>
      <c r="AD176" s="18"/>
      <c r="AE176" s="18">
        <f>AE10+AE16+AE126+AE151+AE152</f>
        <v>624005.5</v>
      </c>
      <c r="AF176" s="18">
        <v>483.5</v>
      </c>
      <c r="AG176" s="18">
        <f>AE176+AF176</f>
        <v>624489</v>
      </c>
      <c r="AH176" s="18">
        <f>AO176-AE176</f>
        <v>10000</v>
      </c>
      <c r="AI176" s="18">
        <f>AP176-AF176</f>
        <v>0</v>
      </c>
      <c r="AJ176" s="53" t="str">
        <f>M176</f>
        <v xml:space="preserve">ИТОГО </v>
      </c>
      <c r="AK176" s="206" t="s">
        <v>236</v>
      </c>
      <c r="AL176" s="18"/>
      <c r="AM176" s="18"/>
      <c r="AN176" s="18"/>
      <c r="AO176" s="18">
        <f>AO10+AO16+AO126+AO151+AO152</f>
        <v>634005.5</v>
      </c>
      <c r="AP176" s="18">
        <f>AP10+AP16+AP125+AP151+AP152</f>
        <v>483.5</v>
      </c>
      <c r="AQ176" s="18">
        <f>AO176+AP176</f>
        <v>634489</v>
      </c>
      <c r="AR176" s="8"/>
      <c r="AS176" s="54"/>
      <c r="AT176" s="54"/>
      <c r="AU176" s="54"/>
    </row>
    <row r="177" spans="1:47" s="71" customFormat="1" ht="42" customHeight="1" x14ac:dyDescent="0.25">
      <c r="A177" s="201"/>
      <c r="B177" s="201"/>
      <c r="C177" s="201"/>
      <c r="D177" s="202"/>
      <c r="E177" s="202"/>
      <c r="F177" s="202"/>
      <c r="G177" s="201"/>
      <c r="H177" s="202"/>
      <c r="I177" s="207"/>
      <c r="J177" s="207"/>
      <c r="K177" s="207"/>
      <c r="L177" s="207"/>
      <c r="M177" s="208"/>
      <c r="N177" s="208"/>
      <c r="O177" s="209"/>
      <c r="P177" s="210"/>
      <c r="Q177" s="211"/>
      <c r="R177" s="212"/>
      <c r="S177" s="213"/>
      <c r="T177" s="212"/>
      <c r="U177" s="214"/>
      <c r="V177" s="212"/>
      <c r="W177" s="212"/>
      <c r="X177" s="213"/>
      <c r="Y177" s="212"/>
      <c r="Z177" s="214"/>
      <c r="AA177" s="212"/>
      <c r="AB177" s="212"/>
      <c r="AC177" s="213"/>
      <c r="AD177" s="212"/>
      <c r="AE177" s="215"/>
      <c r="AF177" s="212"/>
      <c r="AG177" s="212"/>
      <c r="AH177" s="212"/>
      <c r="AI177" s="212"/>
      <c r="AJ177" s="216"/>
      <c r="AK177" s="210"/>
      <c r="AL177" s="217"/>
      <c r="AM177" s="213"/>
      <c r="AN177" s="212"/>
      <c r="AO177" s="214"/>
      <c r="AP177" s="218"/>
      <c r="AQ177" s="212"/>
      <c r="AR177" s="219"/>
      <c r="AS177" s="54"/>
      <c r="AT177" s="54"/>
      <c r="AU177" s="54"/>
    </row>
    <row r="178" spans="1:47" s="225" customFormat="1" ht="30.75" customHeight="1" x14ac:dyDescent="0.25">
      <c r="A178" s="202"/>
      <c r="B178" s="202"/>
      <c r="C178" s="202"/>
      <c r="D178" s="202"/>
      <c r="E178" s="202"/>
      <c r="F178" s="301" t="s">
        <v>237</v>
      </c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301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  <c r="AC178" s="301"/>
      <c r="AD178" s="220"/>
      <c r="AE178" s="221"/>
      <c r="AF178" s="220"/>
      <c r="AG178" s="220"/>
      <c r="AH178" s="220"/>
      <c r="AI178" s="220"/>
      <c r="AJ178" s="220"/>
      <c r="AK178" s="220"/>
      <c r="AL178" s="220"/>
      <c r="AM178" s="222"/>
      <c r="AN178" s="220"/>
      <c r="AO178" s="220"/>
      <c r="AP178" s="221"/>
      <c r="AQ178" s="220"/>
      <c r="AR178" s="223"/>
      <c r="AS178" s="224"/>
      <c r="AT178" s="54"/>
      <c r="AU178" s="224"/>
    </row>
    <row r="179" spans="1:47" s="225" customFormat="1" ht="21.75" x14ac:dyDescent="0.25">
      <c r="A179" s="202"/>
      <c r="B179" s="202"/>
      <c r="C179" s="202"/>
      <c r="D179" s="202"/>
      <c r="E179" s="202"/>
      <c r="F179" s="301" t="s">
        <v>234</v>
      </c>
      <c r="G179" s="301"/>
      <c r="H179" s="301"/>
      <c r="I179" s="301"/>
      <c r="J179" s="301"/>
      <c r="K179" s="301"/>
      <c r="L179" s="301"/>
      <c r="M179" s="301"/>
      <c r="N179" s="301"/>
      <c r="O179" s="301"/>
      <c r="P179" s="301"/>
      <c r="Q179" s="301"/>
      <c r="R179" s="301"/>
      <c r="S179" s="226"/>
      <c r="X179" s="226"/>
      <c r="AC179" s="220"/>
      <c r="AD179" s="220"/>
      <c r="AE179" s="221"/>
      <c r="AF179" s="220"/>
      <c r="AG179" s="220"/>
      <c r="AH179" s="220"/>
      <c r="AI179" s="220"/>
      <c r="AJ179" s="220"/>
      <c r="AK179" s="220"/>
      <c r="AL179" s="220"/>
      <c r="AM179" s="220"/>
      <c r="AN179" s="220"/>
      <c r="AO179" s="220"/>
      <c r="AP179" s="221"/>
      <c r="AQ179" s="220"/>
      <c r="AR179" s="223"/>
      <c r="AS179" s="224"/>
      <c r="AT179" s="54"/>
      <c r="AU179" s="224"/>
    </row>
    <row r="180" spans="1:47" s="225" customFormat="1" ht="21.75" x14ac:dyDescent="0.25">
      <c r="A180" s="202"/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O180" s="227"/>
      <c r="S180" s="226"/>
      <c r="U180" s="220"/>
      <c r="V180" s="220"/>
      <c r="W180" s="220"/>
      <c r="X180" s="226"/>
      <c r="Z180" s="220"/>
      <c r="AA180" s="220"/>
      <c r="AB180" s="220"/>
      <c r="AC180" s="222"/>
      <c r="AD180" s="220"/>
      <c r="AE180" s="221"/>
      <c r="AF180" s="220"/>
      <c r="AG180" s="220"/>
      <c r="AH180" s="220"/>
      <c r="AI180" s="220"/>
      <c r="AJ180" s="220"/>
      <c r="AK180" s="220"/>
      <c r="AL180" s="220"/>
      <c r="AM180" s="222"/>
      <c r="AN180" s="220"/>
      <c r="AO180" s="220"/>
      <c r="AP180" s="221"/>
      <c r="AQ180" s="220"/>
      <c r="AR180" s="223"/>
      <c r="AS180" s="224"/>
      <c r="AT180" s="54"/>
      <c r="AU180" s="224"/>
    </row>
    <row r="181" spans="1:47" s="225" customFormat="1" x14ac:dyDescent="0.25">
      <c r="A181" s="227"/>
      <c r="B181" s="227"/>
      <c r="C181" s="227"/>
      <c r="D181" s="227"/>
      <c r="E181" s="227"/>
      <c r="F181" s="227"/>
      <c r="G181" s="227"/>
      <c r="H181" s="227"/>
      <c r="I181" s="227"/>
      <c r="J181" s="227"/>
      <c r="K181" s="227"/>
      <c r="L181" s="227"/>
      <c r="O181" s="227"/>
      <c r="AC181" s="220"/>
      <c r="AD181" s="220"/>
      <c r="AE181" s="221"/>
      <c r="AF181" s="220"/>
      <c r="AG181" s="220"/>
      <c r="AH181" s="220"/>
      <c r="AI181" s="220"/>
      <c r="AJ181" s="220"/>
      <c r="AK181" s="220"/>
      <c r="AL181" s="220"/>
      <c r="AM181" s="220"/>
      <c r="AN181" s="220"/>
      <c r="AO181" s="220"/>
      <c r="AP181" s="221"/>
      <c r="AQ181" s="220"/>
      <c r="AR181" s="223"/>
      <c r="AS181" s="224"/>
      <c r="AT181" s="224"/>
      <c r="AU181" s="224"/>
    </row>
    <row r="182" spans="1:47" s="229" customFormat="1" x14ac:dyDescent="0.25">
      <c r="A182" s="228"/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O182" s="228"/>
      <c r="AC182" s="230"/>
      <c r="AD182" s="230"/>
      <c r="AE182" s="231"/>
      <c r="AF182" s="230"/>
      <c r="AG182" s="230"/>
      <c r="AH182" s="230"/>
      <c r="AI182" s="230"/>
      <c r="AJ182" s="230"/>
      <c r="AK182" s="230"/>
      <c r="AL182" s="230"/>
      <c r="AM182" s="230"/>
      <c r="AN182" s="230"/>
      <c r="AO182" s="230"/>
      <c r="AP182" s="231"/>
      <c r="AQ182" s="230"/>
      <c r="AR182" s="223"/>
      <c r="AS182" s="232"/>
      <c r="AT182" s="232"/>
      <c r="AU182" s="232"/>
    </row>
    <row r="183" spans="1:47" s="233" customFormat="1" x14ac:dyDescent="0.25">
      <c r="A183" s="202"/>
      <c r="B183" s="202"/>
      <c r="C183" s="202"/>
      <c r="D183" s="202"/>
      <c r="E183" s="202"/>
      <c r="F183" s="202"/>
      <c r="G183" s="202"/>
      <c r="H183" s="202"/>
      <c r="I183" s="202"/>
      <c r="J183" s="202"/>
      <c r="K183" s="202"/>
      <c r="L183" s="202"/>
      <c r="O183" s="202"/>
      <c r="AC183" s="207"/>
      <c r="AD183" s="207"/>
      <c r="AE183" s="234"/>
      <c r="AF183" s="207"/>
      <c r="AG183" s="207"/>
      <c r="AH183" s="207"/>
      <c r="AI183" s="207"/>
      <c r="AJ183" s="207"/>
      <c r="AK183" s="207"/>
      <c r="AL183" s="207"/>
      <c r="AM183" s="207"/>
      <c r="AN183" s="207"/>
      <c r="AO183" s="207"/>
      <c r="AP183" s="234"/>
      <c r="AQ183" s="207"/>
      <c r="AR183" s="223"/>
      <c r="AS183" s="235"/>
      <c r="AT183" s="235"/>
      <c r="AU183" s="235"/>
    </row>
    <row r="184" spans="1:47" s="225" customFormat="1" x14ac:dyDescent="0.25">
      <c r="A184" s="227"/>
      <c r="B184" s="227"/>
      <c r="C184" s="227"/>
      <c r="D184" s="227"/>
      <c r="E184" s="227"/>
      <c r="F184" s="227"/>
      <c r="G184" s="227"/>
      <c r="H184" s="227"/>
      <c r="I184" s="227"/>
      <c r="J184" s="227"/>
      <c r="K184" s="227"/>
      <c r="L184" s="227"/>
      <c r="O184" s="227"/>
      <c r="AC184" s="220"/>
      <c r="AD184" s="220"/>
      <c r="AE184" s="221"/>
      <c r="AF184" s="220"/>
      <c r="AG184" s="220"/>
      <c r="AH184" s="220"/>
      <c r="AI184" s="220"/>
      <c r="AJ184" s="220"/>
      <c r="AK184" s="220"/>
      <c r="AL184" s="220"/>
      <c r="AM184" s="220"/>
      <c r="AN184" s="220"/>
      <c r="AO184" s="220"/>
      <c r="AP184" s="221"/>
      <c r="AQ184" s="220"/>
      <c r="AR184" s="223"/>
      <c r="AS184" s="224"/>
      <c r="AT184" s="224"/>
      <c r="AU184" s="224"/>
    </row>
    <row r="185" spans="1:47" s="225" customFormat="1" x14ac:dyDescent="0.25">
      <c r="A185" s="227"/>
      <c r="B185" s="227"/>
      <c r="C185" s="227"/>
      <c r="D185" s="227"/>
      <c r="E185" s="227"/>
      <c r="F185" s="227"/>
      <c r="G185" s="227"/>
      <c r="H185" s="227"/>
      <c r="I185" s="227"/>
      <c r="J185" s="227"/>
      <c r="K185" s="227"/>
      <c r="L185" s="227"/>
      <c r="M185" s="233"/>
      <c r="N185" s="233"/>
      <c r="O185" s="202"/>
      <c r="AC185" s="220"/>
      <c r="AD185" s="220"/>
      <c r="AE185" s="221"/>
      <c r="AF185" s="220"/>
      <c r="AG185" s="220"/>
      <c r="AH185" s="220"/>
      <c r="AI185" s="220"/>
      <c r="AJ185" s="220"/>
      <c r="AK185" s="220"/>
      <c r="AL185" s="220"/>
      <c r="AM185" s="220"/>
      <c r="AN185" s="220"/>
      <c r="AO185" s="220"/>
      <c r="AP185" s="221"/>
      <c r="AQ185" s="220"/>
      <c r="AR185" s="223"/>
      <c r="AS185" s="224"/>
      <c r="AT185" s="224"/>
      <c r="AU185" s="224"/>
    </row>
    <row r="186" spans="1:47" s="225" customFormat="1" x14ac:dyDescent="0.25">
      <c r="A186" s="227"/>
      <c r="B186" s="227"/>
      <c r="C186" s="227"/>
      <c r="D186" s="227"/>
      <c r="E186" s="227"/>
      <c r="F186" s="227"/>
      <c r="G186" s="227"/>
      <c r="H186" s="227"/>
      <c r="I186" s="227"/>
      <c r="J186" s="227"/>
      <c r="K186" s="227"/>
      <c r="L186" s="227"/>
      <c r="O186" s="227"/>
      <c r="AC186" s="220"/>
      <c r="AD186" s="220"/>
      <c r="AE186" s="221"/>
      <c r="AF186" s="220"/>
      <c r="AG186" s="220"/>
      <c r="AH186" s="220"/>
      <c r="AI186" s="220"/>
      <c r="AJ186" s="220"/>
      <c r="AK186" s="220"/>
      <c r="AL186" s="220"/>
      <c r="AM186" s="220"/>
      <c r="AN186" s="220"/>
      <c r="AO186" s="220"/>
      <c r="AP186" s="221"/>
      <c r="AQ186" s="220"/>
      <c r="AR186" s="223"/>
      <c r="AS186" s="224"/>
      <c r="AT186" s="224"/>
      <c r="AU186" s="224"/>
    </row>
    <row r="187" spans="1:47" s="233" customFormat="1" x14ac:dyDescent="0.25">
      <c r="A187" s="202"/>
      <c r="B187" s="202"/>
      <c r="C187" s="202"/>
      <c r="D187" s="202"/>
      <c r="E187" s="202"/>
      <c r="F187" s="202"/>
      <c r="G187" s="202"/>
      <c r="H187" s="202"/>
      <c r="I187" s="202"/>
      <c r="J187" s="202"/>
      <c r="K187" s="202"/>
      <c r="L187" s="202"/>
      <c r="O187" s="202"/>
      <c r="AC187" s="207"/>
      <c r="AD187" s="207"/>
      <c r="AE187" s="234"/>
      <c r="AF187" s="207"/>
      <c r="AG187" s="207"/>
      <c r="AH187" s="207"/>
      <c r="AI187" s="207"/>
      <c r="AJ187" s="207"/>
      <c r="AK187" s="207"/>
      <c r="AL187" s="207"/>
      <c r="AM187" s="207"/>
      <c r="AN187" s="207"/>
      <c r="AO187" s="207"/>
      <c r="AP187" s="234"/>
      <c r="AQ187" s="207"/>
      <c r="AR187" s="223"/>
      <c r="AS187" s="235"/>
      <c r="AT187" s="235"/>
      <c r="AU187" s="235"/>
    </row>
    <row r="188" spans="1:47" s="233" customFormat="1" x14ac:dyDescent="0.25">
      <c r="A188" s="202"/>
      <c r="B188" s="202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O188" s="202"/>
      <c r="S188" s="236"/>
      <c r="X188" s="236"/>
      <c r="AC188" s="237"/>
      <c r="AD188" s="207"/>
      <c r="AE188" s="234"/>
      <c r="AF188" s="207"/>
      <c r="AG188" s="207"/>
      <c r="AH188" s="207"/>
      <c r="AI188" s="207"/>
      <c r="AJ188" s="207"/>
      <c r="AK188" s="207"/>
      <c r="AL188" s="207"/>
      <c r="AM188" s="237"/>
      <c r="AN188" s="207"/>
      <c r="AO188" s="207"/>
      <c r="AP188" s="234"/>
      <c r="AQ188" s="207"/>
      <c r="AR188" s="223"/>
      <c r="AS188" s="235"/>
      <c r="AT188" s="235"/>
      <c r="AU188" s="235"/>
    </row>
    <row r="189" spans="1:47" s="225" customFormat="1" x14ac:dyDescent="0.25">
      <c r="A189" s="227"/>
      <c r="B189" s="227"/>
      <c r="C189" s="227"/>
      <c r="D189" s="227"/>
      <c r="E189" s="227"/>
      <c r="F189" s="227"/>
      <c r="G189" s="227"/>
      <c r="H189" s="227"/>
      <c r="I189" s="227"/>
      <c r="J189" s="227"/>
      <c r="K189" s="227"/>
      <c r="L189" s="227"/>
      <c r="O189" s="227"/>
      <c r="AC189" s="220"/>
      <c r="AD189" s="220"/>
      <c r="AE189" s="221"/>
      <c r="AF189" s="220"/>
      <c r="AG189" s="220"/>
      <c r="AH189" s="220"/>
      <c r="AI189" s="220"/>
      <c r="AJ189" s="220"/>
      <c r="AK189" s="220"/>
      <c r="AL189" s="220"/>
      <c r="AM189" s="220"/>
      <c r="AN189" s="220"/>
      <c r="AO189" s="220"/>
      <c r="AP189" s="221"/>
      <c r="AQ189" s="220"/>
      <c r="AR189" s="223"/>
      <c r="AS189" s="224"/>
      <c r="AT189" s="224"/>
      <c r="AU189" s="224"/>
    </row>
    <row r="190" spans="1:47" s="233" customFormat="1" x14ac:dyDescent="0.25">
      <c r="A190" s="202"/>
      <c r="B190" s="202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O190" s="202"/>
      <c r="S190" s="236"/>
      <c r="X190" s="236"/>
      <c r="AC190" s="237"/>
      <c r="AD190" s="207"/>
      <c r="AE190" s="234"/>
      <c r="AF190" s="207"/>
      <c r="AG190" s="207"/>
      <c r="AH190" s="207"/>
      <c r="AI190" s="207"/>
      <c r="AJ190" s="207"/>
      <c r="AK190" s="207"/>
      <c r="AL190" s="207"/>
      <c r="AM190" s="237"/>
      <c r="AN190" s="207"/>
      <c r="AO190" s="207"/>
      <c r="AP190" s="234"/>
      <c r="AQ190" s="207"/>
      <c r="AR190" s="223"/>
      <c r="AS190" s="235"/>
      <c r="AT190" s="235"/>
      <c r="AU190" s="235"/>
    </row>
    <row r="191" spans="1:47" s="233" customFormat="1" x14ac:dyDescent="0.25">
      <c r="A191" s="202"/>
      <c r="B191" s="202"/>
      <c r="C191" s="202"/>
      <c r="D191" s="202"/>
      <c r="E191" s="202"/>
      <c r="F191" s="202"/>
      <c r="G191" s="202"/>
      <c r="H191" s="202"/>
      <c r="I191" s="202"/>
      <c r="J191" s="202"/>
      <c r="K191" s="202"/>
      <c r="L191" s="202"/>
      <c r="O191" s="202"/>
      <c r="S191" s="236"/>
      <c r="X191" s="236"/>
      <c r="AC191" s="237"/>
      <c r="AD191" s="207"/>
      <c r="AE191" s="234"/>
      <c r="AF191" s="207"/>
      <c r="AG191" s="207"/>
      <c r="AH191" s="207"/>
      <c r="AI191" s="207"/>
      <c r="AJ191" s="207"/>
      <c r="AK191" s="207"/>
      <c r="AL191" s="207"/>
      <c r="AM191" s="237"/>
      <c r="AN191" s="207"/>
      <c r="AO191" s="207"/>
      <c r="AP191" s="234"/>
      <c r="AQ191" s="207"/>
      <c r="AR191" s="223"/>
      <c r="AS191" s="235"/>
      <c r="AT191" s="235"/>
      <c r="AU191" s="235"/>
    </row>
    <row r="192" spans="1:47" s="233" customFormat="1" x14ac:dyDescent="0.25">
      <c r="A192" s="202"/>
      <c r="B192" s="202"/>
      <c r="C192" s="202"/>
      <c r="D192" s="202"/>
      <c r="E192" s="202"/>
      <c r="F192" s="202"/>
      <c r="G192" s="202"/>
      <c r="H192" s="202"/>
      <c r="I192" s="202"/>
      <c r="J192" s="202"/>
      <c r="K192" s="202"/>
      <c r="L192" s="202"/>
      <c r="O192" s="202"/>
      <c r="S192" s="236"/>
      <c r="X192" s="236"/>
      <c r="AC192" s="237"/>
      <c r="AD192" s="207"/>
      <c r="AE192" s="234"/>
      <c r="AF192" s="207"/>
      <c r="AG192" s="207"/>
      <c r="AH192" s="207"/>
      <c r="AI192" s="207"/>
      <c r="AJ192" s="207"/>
      <c r="AK192" s="207"/>
      <c r="AL192" s="207"/>
      <c r="AM192" s="237"/>
      <c r="AN192" s="207"/>
      <c r="AO192" s="207"/>
      <c r="AP192" s="234"/>
      <c r="AQ192" s="207"/>
      <c r="AR192" s="223"/>
      <c r="AS192" s="235"/>
      <c r="AT192" s="235"/>
      <c r="AU192" s="235"/>
    </row>
    <row r="193" spans="1:47" s="233" customFormat="1" x14ac:dyDescent="0.25">
      <c r="A193" s="202"/>
      <c r="B193" s="202"/>
      <c r="C193" s="202"/>
      <c r="D193" s="202"/>
      <c r="E193" s="202"/>
      <c r="F193" s="202"/>
      <c r="G193" s="202"/>
      <c r="H193" s="202"/>
      <c r="I193" s="202"/>
      <c r="J193" s="202"/>
      <c r="K193" s="202"/>
      <c r="L193" s="202"/>
      <c r="O193" s="202"/>
      <c r="S193" s="236"/>
      <c r="X193" s="236"/>
      <c r="AC193" s="237"/>
      <c r="AD193" s="207"/>
      <c r="AE193" s="234"/>
      <c r="AF193" s="207"/>
      <c r="AG193" s="207"/>
      <c r="AH193" s="207"/>
      <c r="AI193" s="207"/>
      <c r="AJ193" s="207"/>
      <c r="AK193" s="207"/>
      <c r="AL193" s="207"/>
      <c r="AM193" s="237"/>
      <c r="AN193" s="207"/>
      <c r="AO193" s="207"/>
      <c r="AP193" s="234"/>
      <c r="AQ193" s="207"/>
      <c r="AR193" s="223"/>
      <c r="AS193" s="235"/>
      <c r="AT193" s="235"/>
      <c r="AU193" s="235"/>
    </row>
    <row r="194" spans="1:47" s="233" customFormat="1" x14ac:dyDescent="0.25">
      <c r="A194" s="202"/>
      <c r="B194" s="202"/>
      <c r="C194" s="202"/>
      <c r="D194" s="202"/>
      <c r="E194" s="202"/>
      <c r="F194" s="202"/>
      <c r="G194" s="202"/>
      <c r="H194" s="202"/>
      <c r="I194" s="202"/>
      <c r="J194" s="202"/>
      <c r="K194" s="202"/>
      <c r="L194" s="202"/>
      <c r="O194" s="202"/>
      <c r="S194" s="236"/>
      <c r="X194" s="236"/>
      <c r="AC194" s="237"/>
      <c r="AD194" s="207"/>
      <c r="AE194" s="234"/>
      <c r="AF194" s="207"/>
      <c r="AG194" s="207"/>
      <c r="AH194" s="207"/>
      <c r="AI194" s="207"/>
      <c r="AJ194" s="207"/>
      <c r="AK194" s="207"/>
      <c r="AL194" s="207"/>
      <c r="AM194" s="237"/>
      <c r="AN194" s="207"/>
      <c r="AO194" s="207"/>
      <c r="AP194" s="234"/>
      <c r="AQ194" s="207"/>
      <c r="AR194" s="223"/>
      <c r="AS194" s="235"/>
      <c r="AT194" s="235"/>
      <c r="AU194" s="235"/>
    </row>
    <row r="197" spans="1:47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41"/>
      <c r="K197" s="36"/>
      <c r="L197" s="36"/>
    </row>
    <row r="198" spans="1:47" x14ac:dyDescent="0.25">
      <c r="A198" s="36"/>
      <c r="B198" s="36"/>
      <c r="C198" s="36"/>
      <c r="D198" s="36"/>
      <c r="E198" s="36"/>
      <c r="F198" s="36"/>
      <c r="G198" s="36"/>
      <c r="H198" s="36"/>
      <c r="I198" s="36"/>
      <c r="J198" s="41"/>
      <c r="K198" s="36"/>
      <c r="L198" s="36"/>
    </row>
    <row r="203" spans="1:47" s="41" customFormat="1" x14ac:dyDescent="0.25">
      <c r="A203" s="238"/>
      <c r="B203" s="238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O203" s="238"/>
      <c r="S203" s="240"/>
      <c r="X203" s="240"/>
      <c r="AC203" s="240"/>
      <c r="AE203" s="241"/>
      <c r="AM203" s="240"/>
      <c r="AP203" s="241"/>
      <c r="AR203" s="242"/>
      <c r="AS203" s="17"/>
      <c r="AT203" s="17"/>
      <c r="AU203" s="17"/>
    </row>
    <row r="204" spans="1:47" s="41" customFormat="1" x14ac:dyDescent="0.25">
      <c r="A204" s="238"/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O204" s="238"/>
      <c r="S204" s="240"/>
      <c r="X204" s="240"/>
      <c r="AC204" s="240"/>
      <c r="AE204" s="241"/>
      <c r="AM204" s="240"/>
      <c r="AP204" s="241"/>
      <c r="AR204" s="242"/>
      <c r="AS204" s="17"/>
      <c r="AT204" s="17"/>
      <c r="AU204" s="17"/>
    </row>
  </sheetData>
  <mergeCells count="192">
    <mergeCell ref="AQ95:AQ96"/>
    <mergeCell ref="A1:AR1"/>
    <mergeCell ref="AE4:AE8"/>
    <mergeCell ref="P2:AF2"/>
    <mergeCell ref="AF4:AF8"/>
    <mergeCell ref="AG5:AG7"/>
    <mergeCell ref="AO4:AO8"/>
    <mergeCell ref="AP4:AP8"/>
    <mergeCell ref="AQ4:AQ7"/>
    <mergeCell ref="AJ2:AP2"/>
    <mergeCell ref="AI4:AI8"/>
    <mergeCell ref="AR2:AR8"/>
    <mergeCell ref="P3:P8"/>
    <mergeCell ref="Q3:Q8"/>
    <mergeCell ref="R3:R8"/>
    <mergeCell ref="S3:W3"/>
    <mergeCell ref="X3:AB3"/>
    <mergeCell ref="AR92:AR94"/>
    <mergeCell ref="AE95:AE96"/>
    <mergeCell ref="AF92:AF94"/>
    <mergeCell ref="AF95:AF96"/>
    <mergeCell ref="AR95:AR96"/>
    <mergeCell ref="Q95:Q96"/>
    <mergeCell ref="R95:R96"/>
    <mergeCell ref="AB107:AB108"/>
    <mergeCell ref="AC107:AC108"/>
    <mergeCell ref="AD107:AD108"/>
    <mergeCell ref="AE107:AE108"/>
    <mergeCell ref="AF107:AF108"/>
    <mergeCell ref="AQ107:AQ108"/>
    <mergeCell ref="U107:U108"/>
    <mergeCell ref="V107:V108"/>
    <mergeCell ref="W107:W108"/>
    <mergeCell ref="X107:X108"/>
    <mergeCell ref="Y107:Y108"/>
    <mergeCell ref="F178:AC178"/>
    <mergeCell ref="Q140:Q14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F179:R179"/>
    <mergeCell ref="AL146:AL147"/>
    <mergeCell ref="AM146:AM147"/>
    <mergeCell ref="AN146:AN147"/>
    <mergeCell ref="AO146:AO147"/>
    <mergeCell ref="AQ146:AQ147"/>
    <mergeCell ref="F146:F147"/>
    <mergeCell ref="G146:G147"/>
    <mergeCell ref="H146:H147"/>
    <mergeCell ref="I146:I147"/>
    <mergeCell ref="J146:J147"/>
    <mergeCell ref="K146:K147"/>
    <mergeCell ref="J149:J150"/>
    <mergeCell ref="K149:K150"/>
    <mergeCell ref="L149:L150"/>
    <mergeCell ref="M149:M150"/>
    <mergeCell ref="AJ149:AJ150"/>
    <mergeCell ref="AL152:AL175"/>
    <mergeCell ref="F149:F150"/>
    <mergeCell ref="G149:G150"/>
    <mergeCell ref="H149:H150"/>
    <mergeCell ref="I149:I150"/>
    <mergeCell ref="Q152:Q175"/>
    <mergeCell ref="AF146:AF147"/>
    <mergeCell ref="AR146:AR147"/>
    <mergeCell ref="AD146:AD147"/>
    <mergeCell ref="AE146:AE147"/>
    <mergeCell ref="AG146:AG147"/>
    <mergeCell ref="AH146:AH147"/>
    <mergeCell ref="AJ146:AJ147"/>
    <mergeCell ref="AK146:AK147"/>
    <mergeCell ref="L146:L147"/>
    <mergeCell ref="M146:M147"/>
    <mergeCell ref="P146:P147"/>
    <mergeCell ref="Q146:Q147"/>
    <mergeCell ref="R146:R147"/>
    <mergeCell ref="AC146:AC147"/>
    <mergeCell ref="AP146:AP147"/>
    <mergeCell ref="AL140:AL141"/>
    <mergeCell ref="AG107:AG108"/>
    <mergeCell ref="AH107:AH108"/>
    <mergeCell ref="AJ107:AJ108"/>
    <mergeCell ref="AK107:AK108"/>
    <mergeCell ref="AL107:AL108"/>
    <mergeCell ref="AL120:AL121"/>
    <mergeCell ref="AK95:AK96"/>
    <mergeCell ref="AL92:AL94"/>
    <mergeCell ref="AL95:AL96"/>
    <mergeCell ref="AG95:AG96"/>
    <mergeCell ref="AH92:AH94"/>
    <mergeCell ref="AH95:AH96"/>
    <mergeCell ref="AJ120:AJ121"/>
    <mergeCell ref="AK3:AK8"/>
    <mergeCell ref="AQ92:AQ94"/>
    <mergeCell ref="AL60:AL62"/>
    <mergeCell ref="AM4:AM8"/>
    <mergeCell ref="AK92:AK94"/>
    <mergeCell ref="AL3:AL8"/>
    <mergeCell ref="AM3:AQ3"/>
    <mergeCell ref="AL56:AL59"/>
    <mergeCell ref="Q92:Q94"/>
    <mergeCell ref="R92:R94"/>
    <mergeCell ref="AL11:AL12"/>
    <mergeCell ref="AJ13:AJ15"/>
    <mergeCell ref="AL13:AL15"/>
    <mergeCell ref="AN4:AN8"/>
    <mergeCell ref="AM92:AM94"/>
    <mergeCell ref="AN92:AN94"/>
    <mergeCell ref="AD92:AD94"/>
    <mergeCell ref="I107:I108"/>
    <mergeCell ref="J107:J108"/>
    <mergeCell ref="K107:K108"/>
    <mergeCell ref="M107:M108"/>
    <mergeCell ref="AP92:AP94"/>
    <mergeCell ref="AP95:AP96"/>
    <mergeCell ref="AL19:AL20"/>
    <mergeCell ref="AR13:AR15"/>
    <mergeCell ref="AO92:AO94"/>
    <mergeCell ref="AO95:AO96"/>
    <mergeCell ref="AL45:AL48"/>
    <mergeCell ref="AM95:AM96"/>
    <mergeCell ref="AN95:AN96"/>
    <mergeCell ref="AR107:AR108"/>
    <mergeCell ref="AN107:AN108"/>
    <mergeCell ref="AO107:AO108"/>
    <mergeCell ref="AP107:AP108"/>
    <mergeCell ref="Q107:Q108"/>
    <mergeCell ref="R107:R108"/>
    <mergeCell ref="S107:S108"/>
    <mergeCell ref="T107:T108"/>
    <mergeCell ref="Z107:Z108"/>
    <mergeCell ref="AM107:AM108"/>
    <mergeCell ref="AA107:AA108"/>
    <mergeCell ref="AH2:AI2"/>
    <mergeCell ref="Q45:Q48"/>
    <mergeCell ref="AE92:AE94"/>
    <mergeCell ref="AH3:AH8"/>
    <mergeCell ref="A107:A108"/>
    <mergeCell ref="B107:B108"/>
    <mergeCell ref="C107:C108"/>
    <mergeCell ref="D107:D108"/>
    <mergeCell ref="E107:E108"/>
    <mergeCell ref="P107:P108"/>
    <mergeCell ref="A9:K9"/>
    <mergeCell ref="Q11:Q12"/>
    <mergeCell ref="L13:L15"/>
    <mergeCell ref="M13:M15"/>
    <mergeCell ref="Q13:Q15"/>
    <mergeCell ref="Q19:Q20"/>
    <mergeCell ref="F13:F15"/>
    <mergeCell ref="G13:G15"/>
    <mergeCell ref="I92:I96"/>
    <mergeCell ref="J92:J96"/>
    <mergeCell ref="K92:K96"/>
    <mergeCell ref="F107:F108"/>
    <mergeCell ref="G107:G108"/>
    <mergeCell ref="H107:H108"/>
    <mergeCell ref="AD95:AD96"/>
    <mergeCell ref="AC95:AC96"/>
    <mergeCell ref="AC3:AG3"/>
    <mergeCell ref="U4:W7"/>
    <mergeCell ref="X4:X8"/>
    <mergeCell ref="AJ92:AJ96"/>
    <mergeCell ref="AG92:AG94"/>
    <mergeCell ref="S4:S8"/>
    <mergeCell ref="T4:T8"/>
    <mergeCell ref="Z4:AB7"/>
    <mergeCell ref="AC4:AC8"/>
    <mergeCell ref="AD4:AD8"/>
    <mergeCell ref="Y4:Y8"/>
    <mergeCell ref="AJ3:AJ8"/>
    <mergeCell ref="F2:L8"/>
    <mergeCell ref="M92:M96"/>
    <mergeCell ref="P92:P94"/>
    <mergeCell ref="P95:P96"/>
    <mergeCell ref="L92:L96"/>
    <mergeCell ref="AC92:AC94"/>
    <mergeCell ref="K13:K15"/>
    <mergeCell ref="Q56:Q59"/>
    <mergeCell ref="G92:G96"/>
    <mergeCell ref="H92:H96"/>
    <mergeCell ref="H13:H15"/>
    <mergeCell ref="I13:I15"/>
    <mergeCell ref="J13:J15"/>
    <mergeCell ref="F92:F96"/>
    <mergeCell ref="Q60:Q62"/>
    <mergeCell ref="M2:M8"/>
  </mergeCells>
  <printOptions horizontalCentered="1"/>
  <pageMargins left="0.23622047244094491" right="0.23622047244094491" top="0.59055118110236227" bottom="0.59055118110236227" header="0" footer="0"/>
  <pageSetup paperSize="8" scale="29" fitToHeight="0" orientation="landscape" r:id="rId1"/>
  <rowBreaks count="1" manualBreakCount="1">
    <brk id="91" max="4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СА</vt:lpstr>
      <vt:lpstr>СА!Заголовки_для_печати</vt:lpstr>
      <vt:lpstr>СА!Область_печати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Бойцева Анастасия Сергеевна</cp:lastModifiedBy>
  <cp:lastPrinted>2025-12-18T17:01:19Z</cp:lastPrinted>
  <dcterms:created xsi:type="dcterms:W3CDTF">2024-01-17T03:53:57Z</dcterms:created>
  <dcterms:modified xsi:type="dcterms:W3CDTF">2025-12-19T02:10:37Z</dcterms:modified>
</cp:coreProperties>
</file>