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2\МКУ_УСП\2025\04_Отдел БПиФО\Исходящие\МП\Внес. изм. в МП\СПЖ\СПЖ декабрь 2025\после ФИНУ\"/>
    </mc:Choice>
  </mc:AlternateContent>
  <bookViews>
    <workbookView xWindow="0" yWindow="0" windowWidth="28800" windowHeight="11805"/>
  </bookViews>
  <sheets>
    <sheet name="ФЭО 2024-2027" sheetId="2" r:id="rId1"/>
  </sheets>
  <definedNames>
    <definedName name="_xlnm._FilterDatabase" localSheetId="0" hidden="1">'ФЭО 2024-2027'!$A$12:$AE$173</definedName>
    <definedName name="_xlnm.Print_Titles" localSheetId="0">'ФЭО 2024-2027'!$6:$12</definedName>
    <definedName name="_xlnm.Print_Area" localSheetId="0">'ФЭО 2024-2027'!$A$1:$AK$175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75" i="2" l="1"/>
  <c r="Z125" i="2" l="1"/>
  <c r="X131" i="2"/>
  <c r="X126" i="2"/>
  <c r="X125" i="2" l="1"/>
  <c r="Z131" i="2"/>
  <c r="X150" i="2" l="1"/>
  <c r="Z154" i="2"/>
  <c r="V14" i="2" l="1"/>
  <c r="V116" i="2" l="1"/>
  <c r="X114" i="2" l="1"/>
  <c r="X71" i="2"/>
  <c r="V130" i="2"/>
  <c r="V129" i="2"/>
  <c r="V137" i="2"/>
  <c r="X115" i="2"/>
  <c r="V101" i="2" l="1"/>
  <c r="V103" i="2"/>
  <c r="AA103" i="2"/>
  <c r="Z103" i="2"/>
  <c r="V71" i="2"/>
  <c r="V70" i="2"/>
  <c r="AF70" i="2"/>
  <c r="V90" i="2"/>
  <c r="Y97" i="2" l="1"/>
  <c r="Y96" i="2" l="1"/>
  <c r="Y21" i="2" s="1"/>
  <c r="Y175" i="2" l="1"/>
  <c r="AJ122" i="2" l="1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3" i="2"/>
  <c r="AJ152" i="2"/>
  <c r="AJ151" i="2"/>
  <c r="AJ149" i="2"/>
  <c r="AJ148" i="2"/>
  <c r="AJ147" i="2"/>
  <c r="AJ146" i="2"/>
  <c r="AJ145" i="2"/>
  <c r="AJ144" i="2"/>
  <c r="AJ143" i="2"/>
  <c r="AJ140" i="2"/>
  <c r="AJ139" i="2"/>
  <c r="AJ138" i="2"/>
  <c r="AJ132" i="2"/>
  <c r="AJ130" i="2"/>
  <c r="AJ128" i="2"/>
  <c r="AJ124" i="2"/>
  <c r="AJ123" i="2"/>
  <c r="AJ120" i="2"/>
  <c r="AJ119" i="2"/>
  <c r="AJ113" i="2"/>
  <c r="AJ111" i="2"/>
  <c r="AJ110" i="2"/>
  <c r="AJ109" i="2"/>
  <c r="AJ107" i="2"/>
  <c r="AJ106" i="2"/>
  <c r="AJ104" i="2"/>
  <c r="AJ103" i="2"/>
  <c r="AJ102" i="2"/>
  <c r="AJ101" i="2"/>
  <c r="AJ99" i="2"/>
  <c r="AJ98" i="2"/>
  <c r="AJ95" i="2"/>
  <c r="AJ94" i="2"/>
  <c r="AJ93" i="2"/>
  <c r="AJ85" i="2"/>
  <c r="AJ84" i="2"/>
  <c r="AJ83" i="2"/>
  <c r="AJ82" i="2"/>
  <c r="AJ81" i="2"/>
  <c r="AJ80" i="2"/>
  <c r="AJ79" i="2"/>
  <c r="AJ78" i="2"/>
  <c r="AJ77" i="2"/>
  <c r="AJ76" i="2"/>
  <c r="AJ75" i="2"/>
  <c r="AJ65" i="2"/>
  <c r="AJ64" i="2"/>
  <c r="AJ62" i="2"/>
  <c r="AJ61" i="2"/>
  <c r="AJ58" i="2"/>
  <c r="AJ56" i="2"/>
  <c r="AJ55" i="2"/>
  <c r="AJ51" i="2"/>
  <c r="AJ50" i="2"/>
  <c r="AJ47" i="2"/>
  <c r="AJ46" i="2"/>
  <c r="AJ45" i="2"/>
  <c r="AJ43" i="2"/>
  <c r="AJ42" i="2"/>
  <c r="AJ35" i="2"/>
  <c r="AJ33" i="2"/>
  <c r="AJ30" i="2"/>
  <c r="AJ25" i="2"/>
  <c r="AJ24" i="2"/>
  <c r="AJ20" i="2"/>
  <c r="AJ19" i="2"/>
  <c r="AJ18" i="2"/>
  <c r="AJ17" i="2"/>
  <c r="AJ16" i="2"/>
  <c r="AJ15" i="2"/>
  <c r="AE148" i="2" l="1"/>
  <c r="AE147" i="2"/>
  <c r="Z148" i="2"/>
  <c r="Z147" i="2"/>
  <c r="X100" i="2" l="1"/>
  <c r="AH92" i="2" l="1"/>
  <c r="AJ92" i="2" s="1"/>
  <c r="AH91" i="2"/>
  <c r="AJ91" i="2" s="1"/>
  <c r="AC92" i="2"/>
  <c r="AC91" i="2"/>
  <c r="X92" i="2"/>
  <c r="AH100" i="2"/>
  <c r="AE120" i="2"/>
  <c r="AE119" i="2"/>
  <c r="AE109" i="2"/>
  <c r="Z120" i="2"/>
  <c r="Z119" i="2"/>
  <c r="Q14" i="2" l="1"/>
  <c r="S14" i="2"/>
  <c r="U15" i="2"/>
  <c r="U18" i="2"/>
  <c r="U19" i="2"/>
  <c r="U20" i="2"/>
  <c r="S26" i="2"/>
  <c r="U26" i="2" s="1"/>
  <c r="R28" i="2"/>
  <c r="U28" i="2"/>
  <c r="U29" i="2"/>
  <c r="U30" i="2"/>
  <c r="U32" i="2"/>
  <c r="U33" i="2"/>
  <c r="R35" i="2"/>
  <c r="U35" i="2"/>
  <c r="R36" i="2"/>
  <c r="U36" i="2"/>
  <c r="S37" i="2"/>
  <c r="U37" i="2" s="1"/>
  <c r="S40" i="2"/>
  <c r="U40" i="2" s="1"/>
  <c r="S41" i="2"/>
  <c r="U41" i="2" s="1"/>
  <c r="S42" i="2"/>
  <c r="U42" i="2" s="1"/>
  <c r="U43" i="2"/>
  <c r="S44" i="2"/>
  <c r="U44" i="2" s="1"/>
  <c r="U45" i="2"/>
  <c r="U47" i="2"/>
  <c r="U48" i="2"/>
  <c r="U49" i="2"/>
  <c r="U50" i="2"/>
  <c r="U51" i="2"/>
  <c r="U52" i="2"/>
  <c r="U53" i="2"/>
  <c r="S55" i="2"/>
  <c r="U55" i="2" s="1"/>
  <c r="U56" i="2"/>
  <c r="U57" i="2"/>
  <c r="U58" i="2"/>
  <c r="S60" i="2"/>
  <c r="U60" i="2" s="1"/>
  <c r="U61" i="2"/>
  <c r="U62" i="2"/>
  <c r="S63" i="2"/>
  <c r="U63" i="2" s="1"/>
  <c r="R64" i="2"/>
  <c r="U64" i="2"/>
  <c r="U65" i="2"/>
  <c r="S66" i="2"/>
  <c r="U66" i="2" s="1"/>
  <c r="S67" i="2"/>
  <c r="S70" i="2"/>
  <c r="U70" i="2" s="1"/>
  <c r="S71" i="2"/>
  <c r="U71" i="2" s="1"/>
  <c r="S72" i="2"/>
  <c r="U72" i="2" s="1"/>
  <c r="S73" i="2"/>
  <c r="U73" i="2" s="1"/>
  <c r="S74" i="2"/>
  <c r="T74" i="2"/>
  <c r="R76" i="2"/>
  <c r="R74" i="2" s="1"/>
  <c r="U76" i="2"/>
  <c r="U77" i="2"/>
  <c r="U78" i="2"/>
  <c r="U79" i="2"/>
  <c r="U80" i="2"/>
  <c r="R81" i="2"/>
  <c r="U81" i="2"/>
  <c r="U83" i="2"/>
  <c r="R84" i="2"/>
  <c r="U84" i="2"/>
  <c r="U85" i="2"/>
  <c r="S87" i="2"/>
  <c r="U88" i="2"/>
  <c r="U89" i="2"/>
  <c r="U90" i="2"/>
  <c r="S97" i="2"/>
  <c r="U97" i="2" s="1"/>
  <c r="U98" i="2"/>
  <c r="U99" i="2"/>
  <c r="S100" i="2"/>
  <c r="U100" i="2" s="1"/>
  <c r="U101" i="2"/>
  <c r="U102" i="2"/>
  <c r="U103" i="2"/>
  <c r="U104" i="2"/>
  <c r="U106" i="2"/>
  <c r="U108" i="2"/>
  <c r="U109" i="2"/>
  <c r="U110" i="2"/>
  <c r="U111" i="2"/>
  <c r="U112" i="2"/>
  <c r="U113" i="2"/>
  <c r="S115" i="2"/>
  <c r="U115" i="2" s="1"/>
  <c r="U116" i="2"/>
  <c r="U117" i="2"/>
  <c r="U118" i="2"/>
  <c r="S121" i="2"/>
  <c r="U121" i="2" s="1"/>
  <c r="R122" i="2"/>
  <c r="U122" i="2"/>
  <c r="U123" i="2"/>
  <c r="U124" i="2"/>
  <c r="U128" i="2"/>
  <c r="S129" i="2"/>
  <c r="S127" i="2" s="1"/>
  <c r="U127" i="2" s="1"/>
  <c r="U130" i="2"/>
  <c r="Q132" i="2"/>
  <c r="U132" i="2"/>
  <c r="R133" i="2"/>
  <c r="U133" i="2"/>
  <c r="S135" i="2"/>
  <c r="U135" i="2" s="1"/>
  <c r="S136" i="2"/>
  <c r="U136" i="2" s="1"/>
  <c r="S137" i="2"/>
  <c r="U137" i="2" s="1"/>
  <c r="S138" i="2"/>
  <c r="U138" i="2"/>
  <c r="U139" i="2"/>
  <c r="U140" i="2"/>
  <c r="U141" i="2"/>
  <c r="U142" i="2"/>
  <c r="U143" i="2"/>
  <c r="U144" i="2"/>
  <c r="U145" i="2"/>
  <c r="U149" i="2"/>
  <c r="S150" i="2"/>
  <c r="U150" i="2" s="1"/>
  <c r="U151" i="2"/>
  <c r="U152" i="2"/>
  <c r="U153" i="2"/>
  <c r="U155" i="2"/>
  <c r="U156" i="2"/>
  <c r="U158" i="2"/>
  <c r="U159" i="2"/>
  <c r="U160" i="2"/>
  <c r="U161" i="2"/>
  <c r="U162" i="2"/>
  <c r="U164" i="2"/>
  <c r="U165" i="2"/>
  <c r="U166" i="2"/>
  <c r="U167" i="2"/>
  <c r="U168" i="2"/>
  <c r="U169" i="2"/>
  <c r="U171" i="2"/>
  <c r="U172" i="2"/>
  <c r="U173" i="2"/>
  <c r="U174" i="2"/>
  <c r="U87" i="2" l="1"/>
  <c r="S86" i="2"/>
  <c r="U86" i="2" s="1"/>
  <c r="S34" i="2"/>
  <c r="U34" i="2" s="1"/>
  <c r="U74" i="2"/>
  <c r="S59" i="2"/>
  <c r="S54" i="2" s="1"/>
  <c r="U54" i="2" s="1"/>
  <c r="S69" i="2"/>
  <c r="S134" i="2"/>
  <c r="U129" i="2"/>
  <c r="S31" i="2"/>
  <c r="S114" i="2"/>
  <c r="S39" i="2"/>
  <c r="S23" i="2"/>
  <c r="U59" i="2"/>
  <c r="U14" i="2"/>
  <c r="W124" i="2"/>
  <c r="U69" i="2" l="1"/>
  <c r="S68" i="2"/>
  <c r="U68" i="2" s="1"/>
  <c r="S38" i="2"/>
  <c r="U38" i="2" s="1"/>
  <c r="U39" i="2"/>
  <c r="S131" i="2"/>
  <c r="U134" i="2"/>
  <c r="S105" i="2"/>
  <c r="U114" i="2"/>
  <c r="U23" i="2"/>
  <c r="U31" i="2"/>
  <c r="S27" i="2"/>
  <c r="U27" i="2" s="1"/>
  <c r="AG65" i="2"/>
  <c r="AB65" i="2"/>
  <c r="W65" i="2"/>
  <c r="S96" i="2" l="1"/>
  <c r="U96" i="2" s="1"/>
  <c r="U105" i="2"/>
  <c r="S22" i="2"/>
  <c r="S126" i="2"/>
  <c r="U131" i="2"/>
  <c r="AE91" i="2"/>
  <c r="AE92" i="2"/>
  <c r="AE93" i="2"/>
  <c r="AE94" i="2"/>
  <c r="AE95" i="2"/>
  <c r="U22" i="2" l="1"/>
  <c r="S21" i="2"/>
  <c r="U126" i="2"/>
  <c r="S125" i="2"/>
  <c r="U125" i="2" s="1"/>
  <c r="Z91" i="2"/>
  <c r="Z92" i="2"/>
  <c r="AH14" i="2"/>
  <c r="AJ14" i="2" s="1"/>
  <c r="AC14" i="2"/>
  <c r="AE16" i="2"/>
  <c r="AE17" i="2"/>
  <c r="Z17" i="2"/>
  <c r="Z16" i="2"/>
  <c r="U21" i="2" l="1"/>
  <c r="S175" i="2"/>
  <c r="U175" i="2" s="1"/>
  <c r="AH90" i="2" l="1"/>
  <c r="AJ90" i="2" s="1"/>
  <c r="AH89" i="2"/>
  <c r="AJ89" i="2" s="1"/>
  <c r="AH88" i="2"/>
  <c r="AJ88" i="2" s="1"/>
  <c r="AI74" i="2"/>
  <c r="AH74" i="2"/>
  <c r="AC90" i="2"/>
  <c r="AE90" i="2" s="1"/>
  <c r="AC89" i="2"/>
  <c r="AE89" i="2" s="1"/>
  <c r="AC88" i="2"/>
  <c r="AE85" i="2"/>
  <c r="AE84" i="2"/>
  <c r="AE83" i="2"/>
  <c r="AE81" i="2"/>
  <c r="AE80" i="2"/>
  <c r="AE79" i="2"/>
  <c r="AE78" i="2"/>
  <c r="AE77" i="2"/>
  <c r="AE76" i="2"/>
  <c r="AD74" i="2"/>
  <c r="AC74" i="2"/>
  <c r="AD100" i="2"/>
  <c r="AI100" i="2"/>
  <c r="AJ100" i="2" s="1"/>
  <c r="AC100" i="2"/>
  <c r="AH118" i="2"/>
  <c r="AJ118" i="2" s="1"/>
  <c r="AH117" i="2"/>
  <c r="AJ117" i="2" s="1"/>
  <c r="AH116" i="2"/>
  <c r="AJ116" i="2" s="1"/>
  <c r="AH112" i="2"/>
  <c r="AJ112" i="2" s="1"/>
  <c r="AF111" i="2"/>
  <c r="AH108" i="2"/>
  <c r="AJ108" i="2" s="1"/>
  <c r="AF106" i="2"/>
  <c r="AC118" i="2"/>
  <c r="AE118" i="2" s="1"/>
  <c r="AC117" i="2"/>
  <c r="AE117" i="2" s="1"/>
  <c r="AC116" i="2"/>
  <c r="AE113" i="2"/>
  <c r="AC112" i="2"/>
  <c r="AE112" i="2" s="1"/>
  <c r="AE111" i="2"/>
  <c r="AA111" i="2"/>
  <c r="AE110" i="2"/>
  <c r="AC108" i="2"/>
  <c r="AE108" i="2" s="1"/>
  <c r="AE106" i="2"/>
  <c r="AA106" i="2"/>
  <c r="AF99" i="2"/>
  <c r="AE99" i="2"/>
  <c r="AA99" i="2"/>
  <c r="AE98" i="2"/>
  <c r="AE104" i="2"/>
  <c r="AA104" i="2"/>
  <c r="AE102" i="2"/>
  <c r="AA102" i="2"/>
  <c r="AE101" i="2"/>
  <c r="AA101" i="2"/>
  <c r="AE103" i="2"/>
  <c r="V111" i="2"/>
  <c r="X112" i="2"/>
  <c r="X105" i="2" s="1"/>
  <c r="AE170" i="2"/>
  <c r="Z165" i="2"/>
  <c r="AH150" i="2"/>
  <c r="AJ150" i="2" s="1"/>
  <c r="AC150" i="2"/>
  <c r="V143" i="2"/>
  <c r="AE173" i="2"/>
  <c r="AE172" i="2"/>
  <c r="AE171" i="2"/>
  <c r="AE166" i="2"/>
  <c r="AE163" i="2"/>
  <c r="AE157" i="2"/>
  <c r="AE153" i="2"/>
  <c r="AE152" i="2"/>
  <c r="AE151" i="2"/>
  <c r="Z174" i="2"/>
  <c r="AE174" i="2"/>
  <c r="Z156" i="2"/>
  <c r="Z157" i="2"/>
  <c r="Z155" i="2"/>
  <c r="Z162" i="2"/>
  <c r="Z163" i="2"/>
  <c r="Z151" i="2"/>
  <c r="Z152" i="2"/>
  <c r="Z153" i="2"/>
  <c r="Z158" i="2"/>
  <c r="Z159" i="2"/>
  <c r="Z160" i="2"/>
  <c r="Z161" i="2"/>
  <c r="Z164" i="2"/>
  <c r="Z166" i="2"/>
  <c r="Z167" i="2"/>
  <c r="Z168" i="2"/>
  <c r="Z169" i="2"/>
  <c r="Z171" i="2"/>
  <c r="Z172" i="2"/>
  <c r="Z173" i="2"/>
  <c r="AH142" i="2"/>
  <c r="AJ142" i="2" s="1"/>
  <c r="AH141" i="2"/>
  <c r="AJ141" i="2" s="1"/>
  <c r="AH137" i="2"/>
  <c r="AJ137" i="2" s="1"/>
  <c r="AH136" i="2"/>
  <c r="AJ136" i="2" s="1"/>
  <c r="AH135" i="2"/>
  <c r="AJ135" i="2" s="1"/>
  <c r="AH133" i="2"/>
  <c r="AJ133" i="2" s="1"/>
  <c r="AE144" i="2"/>
  <c r="AE143" i="2"/>
  <c r="AE142" i="2"/>
  <c r="AE141" i="2"/>
  <c r="AE140" i="2"/>
  <c r="AE139" i="2"/>
  <c r="AE138" i="2"/>
  <c r="AC137" i="2"/>
  <c r="AE137" i="2" s="1"/>
  <c r="AC136" i="2"/>
  <c r="AE136" i="2" s="1"/>
  <c r="AC135" i="2"/>
  <c r="AC133" i="2"/>
  <c r="AE133" i="2" s="1"/>
  <c r="AE132" i="2"/>
  <c r="AE146" i="2"/>
  <c r="AJ74" i="2" l="1"/>
  <c r="AH87" i="2"/>
  <c r="AC115" i="2"/>
  <c r="AE115" i="2" s="1"/>
  <c r="AC87" i="2"/>
  <c r="AC86" i="2" s="1"/>
  <c r="AE86" i="2" s="1"/>
  <c r="AE74" i="2"/>
  <c r="AH115" i="2"/>
  <c r="AJ115" i="2" s="1"/>
  <c r="AE100" i="2"/>
  <c r="AE88" i="2"/>
  <c r="AE116" i="2"/>
  <c r="AC134" i="2"/>
  <c r="AE134" i="2" s="1"/>
  <c r="AH134" i="2"/>
  <c r="AJ134" i="2" s="1"/>
  <c r="AE135" i="2"/>
  <c r="Z146" i="2"/>
  <c r="W139" i="2"/>
  <c r="X135" i="2"/>
  <c r="X133" i="2"/>
  <c r="V128" i="2"/>
  <c r="AG122" i="2"/>
  <c r="AE122" i="2"/>
  <c r="AB122" i="2"/>
  <c r="AC124" i="2"/>
  <c r="V123" i="2"/>
  <c r="AJ87" i="2" l="1"/>
  <c r="AH86" i="2"/>
  <c r="AJ86" i="2" s="1"/>
  <c r="AC114" i="2"/>
  <c r="AE114" i="2" s="1"/>
  <c r="AE87" i="2"/>
  <c r="AH114" i="2"/>
  <c r="AJ114" i="2" s="1"/>
  <c r="W122" i="2"/>
  <c r="Z116" i="2" l="1"/>
  <c r="Z118" i="2"/>
  <c r="X108" i="2"/>
  <c r="V106" i="2"/>
  <c r="Z104" i="2"/>
  <c r="V104" i="2"/>
  <c r="X89" i="2"/>
  <c r="Z89" i="2" s="1"/>
  <c r="Z88" i="2"/>
  <c r="AA14" i="2"/>
  <c r="AH53" i="2"/>
  <c r="AJ53" i="2" s="1"/>
  <c r="AH52" i="2"/>
  <c r="AJ52" i="2" s="1"/>
  <c r="AH49" i="2"/>
  <c r="AJ49" i="2" s="1"/>
  <c r="AH44" i="2"/>
  <c r="AJ44" i="2" s="1"/>
  <c r="AG42" i="2"/>
  <c r="AH41" i="2"/>
  <c r="AJ41" i="2" s="1"/>
  <c r="AH40" i="2"/>
  <c r="AJ40" i="2" s="1"/>
  <c r="AH37" i="2"/>
  <c r="AJ37" i="2" s="1"/>
  <c r="AH36" i="2"/>
  <c r="AJ36" i="2" s="1"/>
  <c r="AG35" i="2"/>
  <c r="AH32" i="2"/>
  <c r="AJ32" i="2" s="1"/>
  <c r="AH29" i="2"/>
  <c r="AJ29" i="2" s="1"/>
  <c r="AH28" i="2"/>
  <c r="AJ28" i="2" s="1"/>
  <c r="AC53" i="2"/>
  <c r="AE53" i="2" s="1"/>
  <c r="AC52" i="2"/>
  <c r="AE52" i="2" s="1"/>
  <c r="AE51" i="2"/>
  <c r="AE50" i="2"/>
  <c r="AC49" i="2"/>
  <c r="AC48" i="2" s="1"/>
  <c r="AE48" i="2" s="1"/>
  <c r="AE47" i="2"/>
  <c r="AE45" i="2"/>
  <c r="AC44" i="2"/>
  <c r="AE44" i="2" s="1"/>
  <c r="AE43" i="2"/>
  <c r="AE42" i="2"/>
  <c r="AB42" i="2"/>
  <c r="AC41" i="2"/>
  <c r="AE41" i="2" s="1"/>
  <c r="AC40" i="2"/>
  <c r="AE40" i="2" s="1"/>
  <c r="AC37" i="2"/>
  <c r="AE37" i="2" s="1"/>
  <c r="AC36" i="2"/>
  <c r="AE36" i="2" s="1"/>
  <c r="AE35" i="2"/>
  <c r="AB35" i="2"/>
  <c r="AE33" i="2"/>
  <c r="AC32" i="2"/>
  <c r="AE30" i="2"/>
  <c r="AC29" i="2"/>
  <c r="AE29" i="2" s="1"/>
  <c r="AC28" i="2"/>
  <c r="AE28" i="2" s="1"/>
  <c r="AH67" i="2"/>
  <c r="AJ67" i="2" s="1"/>
  <c r="AH66" i="2"/>
  <c r="AJ66" i="2" s="1"/>
  <c r="AG64" i="2"/>
  <c r="AH63" i="2"/>
  <c r="AJ63" i="2" s="1"/>
  <c r="AG61" i="2"/>
  <c r="AH60" i="2"/>
  <c r="AJ60" i="2" s="1"/>
  <c r="AH57" i="2"/>
  <c r="AJ57" i="2" s="1"/>
  <c r="AC67" i="2"/>
  <c r="AE67" i="2" s="1"/>
  <c r="AC66" i="2"/>
  <c r="AE66" i="2" s="1"/>
  <c r="AE65" i="2"/>
  <c r="AE64" i="2"/>
  <c r="AB64" i="2"/>
  <c r="AC63" i="2"/>
  <c r="AE63" i="2" s="1"/>
  <c r="AE62" i="2"/>
  <c r="AE61" i="2"/>
  <c r="AB61" i="2"/>
  <c r="AC60" i="2"/>
  <c r="AC59" i="2" s="1"/>
  <c r="AE58" i="2"/>
  <c r="AC57" i="2"/>
  <c r="AE56" i="2"/>
  <c r="AE55" i="2"/>
  <c r="W64" i="2"/>
  <c r="W61" i="2"/>
  <c r="Z56" i="2"/>
  <c r="Z58" i="2"/>
  <c r="Z61" i="2"/>
  <c r="Z62" i="2"/>
  <c r="Z64" i="2"/>
  <c r="Z65" i="2"/>
  <c r="X67" i="2"/>
  <c r="Z66" i="2"/>
  <c r="X63" i="2"/>
  <c r="Z63" i="2" s="1"/>
  <c r="Z60" i="2"/>
  <c r="X57" i="2"/>
  <c r="Z55" i="2"/>
  <c r="X52" i="2"/>
  <c r="X49" i="2"/>
  <c r="X48" i="2" s="1"/>
  <c r="X41" i="2"/>
  <c r="X40" i="2"/>
  <c r="X39" i="2" s="1"/>
  <c r="X37" i="2"/>
  <c r="X36" i="2"/>
  <c r="W35" i="2"/>
  <c r="X32" i="2"/>
  <c r="X29" i="2"/>
  <c r="X28" i="2"/>
  <c r="AH129" i="2"/>
  <c r="AJ129" i="2" s="1"/>
  <c r="AH121" i="2"/>
  <c r="AJ121" i="2" s="1"/>
  <c r="AH59" i="2" l="1"/>
  <c r="AJ59" i="2" s="1"/>
  <c r="AH48" i="2"/>
  <c r="AJ48" i="2" s="1"/>
  <c r="AE57" i="2"/>
  <c r="AC54" i="2"/>
  <c r="AE54" i="2" s="1"/>
  <c r="Z57" i="2"/>
  <c r="AH34" i="2"/>
  <c r="AJ34" i="2" s="1"/>
  <c r="AH39" i="2"/>
  <c r="AJ39" i="2" s="1"/>
  <c r="X34" i="2"/>
  <c r="X31" i="2" s="1"/>
  <c r="X59" i="2"/>
  <c r="Z59" i="2" s="1"/>
  <c r="X38" i="2"/>
  <c r="AC39" i="2"/>
  <c r="AC38" i="2" s="1"/>
  <c r="AE38" i="2" s="1"/>
  <c r="AC34" i="2"/>
  <c r="AE34" i="2" s="1"/>
  <c r="Z117" i="2"/>
  <c r="AE32" i="2"/>
  <c r="AE49" i="2"/>
  <c r="AE59" i="2"/>
  <c r="AE60" i="2"/>
  <c r="Z67" i="2"/>
  <c r="AH105" i="2"/>
  <c r="AJ105" i="2" s="1"/>
  <c r="AH127" i="2"/>
  <c r="AJ127" i="2" s="1"/>
  <c r="AH54" i="2" l="1"/>
  <c r="AJ54" i="2" s="1"/>
  <c r="X27" i="2"/>
  <c r="X54" i="2"/>
  <c r="AE39" i="2"/>
  <c r="AH31" i="2"/>
  <c r="AJ31" i="2" s="1"/>
  <c r="AH38" i="2"/>
  <c r="AJ38" i="2" s="1"/>
  <c r="AC31" i="2"/>
  <c r="AE31" i="2" s="1"/>
  <c r="Z115" i="2"/>
  <c r="AH27" i="2" l="1"/>
  <c r="AJ27" i="2" s="1"/>
  <c r="Z114" i="2"/>
  <c r="AC27" i="2"/>
  <c r="AE27" i="2" l="1"/>
  <c r="Z77" i="2"/>
  <c r="AE155" i="2" l="1"/>
  <c r="AE156" i="2"/>
  <c r="AE158" i="2"/>
  <c r="AE159" i="2"/>
  <c r="AE160" i="2"/>
  <c r="AE161" i="2"/>
  <c r="AE162" i="2"/>
  <c r="AE164" i="2"/>
  <c r="AE165" i="2"/>
  <c r="AE167" i="2"/>
  <c r="AE168" i="2"/>
  <c r="AE169" i="2"/>
  <c r="AE150" i="2" l="1"/>
  <c r="X134" i="2"/>
  <c r="AE124" i="2"/>
  <c r="Z124" i="2"/>
  <c r="Z90" i="2"/>
  <c r="X87" i="2"/>
  <c r="X86" i="2" s="1"/>
  <c r="Z86" i="2" s="1"/>
  <c r="Z87" i="2" l="1"/>
  <c r="AE145" i="2"/>
  <c r="Z145" i="2"/>
  <c r="AE18" i="2" l="1"/>
  <c r="AE19" i="2"/>
  <c r="AE20" i="2"/>
  <c r="AA71" i="2"/>
  <c r="V72" i="2"/>
  <c r="AA72" i="2" s="1"/>
  <c r="V73" i="2"/>
  <c r="AA73" i="2" s="1"/>
  <c r="V74" i="2"/>
  <c r="AA74" i="2" s="1"/>
  <c r="AF74" i="2" s="1"/>
  <c r="V76" i="2"/>
  <c r="AA76" i="2" s="1"/>
  <c r="V81" i="2"/>
  <c r="AA81" i="2" s="1"/>
  <c r="V83" i="2"/>
  <c r="AA83" i="2" s="1"/>
  <c r="AF83" i="2" s="1"/>
  <c r="V84" i="2"/>
  <c r="AA84" i="2" s="1"/>
  <c r="AF98" i="2"/>
  <c r="AF15" i="2"/>
  <c r="AE149" i="2"/>
  <c r="AE130" i="2"/>
  <c r="AC129" i="2"/>
  <c r="AE129" i="2" s="1"/>
  <c r="AE128" i="2"/>
  <c r="AE123" i="2"/>
  <c r="AC121" i="2"/>
  <c r="AE121" i="2" s="1"/>
  <c r="AC70" i="2" l="1"/>
  <c r="AH70" i="2"/>
  <c r="AJ70" i="2" s="1"/>
  <c r="AF73" i="2"/>
  <c r="AH73" i="2" s="1"/>
  <c r="AJ73" i="2" s="1"/>
  <c r="AC73" i="2"/>
  <c r="AE73" i="2" s="1"/>
  <c r="AB84" i="2"/>
  <c r="AF84" i="2"/>
  <c r="AG84" i="2" s="1"/>
  <c r="AB81" i="2"/>
  <c r="AF81" i="2"/>
  <c r="AG81" i="2" s="1"/>
  <c r="AC72" i="2"/>
  <c r="AE72" i="2" s="1"/>
  <c r="AF72" i="2"/>
  <c r="AH72" i="2" s="1"/>
  <c r="AJ72" i="2" s="1"/>
  <c r="AB76" i="2"/>
  <c r="AB74" i="2" s="1"/>
  <c r="AF76" i="2"/>
  <c r="AG76" i="2" s="1"/>
  <c r="AC71" i="2"/>
  <c r="AE71" i="2" s="1"/>
  <c r="AF71" i="2"/>
  <c r="AH71" i="2" s="1"/>
  <c r="AJ71" i="2" s="1"/>
  <c r="X138" i="2"/>
  <c r="Z126" i="2" s="1"/>
  <c r="AH97" i="2"/>
  <c r="AC97" i="2"/>
  <c r="X14" i="2"/>
  <c r="AC127" i="2"/>
  <c r="AE127" i="2" s="1"/>
  <c r="AE97" i="2" l="1"/>
  <c r="AJ97" i="2"/>
  <c r="AH96" i="2"/>
  <c r="AJ96" i="2" s="1"/>
  <c r="AG74" i="2"/>
  <c r="AH69" i="2"/>
  <c r="AJ69" i="2" s="1"/>
  <c r="AC69" i="2"/>
  <c r="AE69" i="2" s="1"/>
  <c r="AE70" i="2"/>
  <c r="AE15" i="2"/>
  <c r="AE14" i="2" l="1"/>
  <c r="AF14" i="2" l="1"/>
  <c r="Z14" i="2"/>
  <c r="Z15" i="2"/>
  <c r="Z18" i="2"/>
  <c r="Z150" i="2" l="1"/>
  <c r="Z149" i="2"/>
  <c r="Z144" i="2"/>
  <c r="Z143" i="2"/>
  <c r="Z142" i="2"/>
  <c r="Z141" i="2"/>
  <c r="Z139" i="2"/>
  <c r="Z130" i="2"/>
  <c r="Z128" i="2"/>
  <c r="Z123" i="2"/>
  <c r="Z122" i="2"/>
  <c r="Z113" i="2"/>
  <c r="Z112" i="2"/>
  <c r="Z111" i="2"/>
  <c r="Z110" i="2"/>
  <c r="Z109" i="2"/>
  <c r="Z106" i="2"/>
  <c r="Z102" i="2"/>
  <c r="Z101" i="2"/>
  <c r="Z99" i="2"/>
  <c r="Z85" i="2"/>
  <c r="Z84" i="2"/>
  <c r="W84" i="2"/>
  <c r="Z83" i="2"/>
  <c r="Z81" i="2"/>
  <c r="W81" i="2"/>
  <c r="Z80" i="2"/>
  <c r="Z79" i="2"/>
  <c r="Z78" i="2"/>
  <c r="Z76" i="2"/>
  <c r="Z74" i="2" s="1"/>
  <c r="W76" i="2"/>
  <c r="W74" i="2" s="1"/>
  <c r="X74" i="2"/>
  <c r="X73" i="2"/>
  <c r="X72" i="2"/>
  <c r="Z52" i="2"/>
  <c r="Z51" i="2"/>
  <c r="Z50" i="2"/>
  <c r="Z48" i="2"/>
  <c r="Z47" i="2"/>
  <c r="Z45" i="2"/>
  <c r="Z43" i="2"/>
  <c r="Z36" i="2"/>
  <c r="Z35" i="2"/>
  <c r="Z33" i="2"/>
  <c r="Z32" i="2"/>
  <c r="Z30" i="2"/>
  <c r="Z28" i="2"/>
  <c r="Z20" i="2"/>
  <c r="Z19" i="2"/>
  <c r="C9" i="2"/>
  <c r="Z72" i="2" l="1"/>
  <c r="Z71" i="2"/>
  <c r="Z73" i="2"/>
  <c r="Z41" i="2"/>
  <c r="Z40" i="2"/>
  <c r="Z42" i="2"/>
  <c r="Z44" i="2"/>
  <c r="X69" i="2"/>
  <c r="Z108" i="2"/>
  <c r="Z49" i="2"/>
  <c r="Z53" i="2"/>
  <c r="Z133" i="2"/>
  <c r="Z136" i="2"/>
  <c r="Z29" i="2"/>
  <c r="Z121" i="2"/>
  <c r="Z135" i="2"/>
  <c r="X23" i="2"/>
  <c r="Z26" i="2"/>
  <c r="Z70" i="2"/>
  <c r="Z140" i="2"/>
  <c r="Z100" i="2"/>
  <c r="X127" i="2"/>
  <c r="Z129" i="2"/>
  <c r="X68" i="2" l="1"/>
  <c r="Z68" i="2" s="1"/>
  <c r="AH131" i="2"/>
  <c r="AJ131" i="2" s="1"/>
  <c r="Z37" i="2"/>
  <c r="Z137" i="2"/>
  <c r="AC131" i="2"/>
  <c r="Z69" i="2"/>
  <c r="Z134" i="2"/>
  <c r="Z127" i="2"/>
  <c r="Z132" i="2"/>
  <c r="AC105" i="2"/>
  <c r="AC96" i="2" s="1"/>
  <c r="Z138" i="2"/>
  <c r="Z23" i="2"/>
  <c r="Z39" i="2"/>
  <c r="X22" i="2" l="1"/>
  <c r="Z54" i="2"/>
  <c r="AH126" i="2"/>
  <c r="AJ126" i="2" s="1"/>
  <c r="AH68" i="2"/>
  <c r="AJ68" i="2" s="1"/>
  <c r="Z34" i="2"/>
  <c r="Z38" i="2"/>
  <c r="AE105" i="2"/>
  <c r="AC68" i="2"/>
  <c r="AE68" i="2" l="1"/>
  <c r="Z105" i="2"/>
  <c r="AH125" i="2"/>
  <c r="AJ125" i="2" s="1"/>
  <c r="Z31" i="2"/>
  <c r="AE96" i="2"/>
  <c r="AC126" i="2"/>
  <c r="AC125" i="2" s="1"/>
  <c r="AE125" i="2" s="1"/>
  <c r="AE131" i="2"/>
  <c r="Z27" i="2" l="1"/>
  <c r="AE126" i="2"/>
  <c r="Z22" i="2" l="1"/>
  <c r="AC26" i="2" l="1"/>
  <c r="AC23" i="2" s="1"/>
  <c r="AC22" i="2" l="1"/>
  <c r="AE23" i="2"/>
  <c r="AE26" i="2"/>
  <c r="AC21" i="2" l="1"/>
  <c r="AE22" i="2"/>
  <c r="AC175" i="2" l="1"/>
  <c r="AE175" i="2" s="1"/>
  <c r="AE21" i="2"/>
  <c r="AJ26" i="2"/>
  <c r="AH26" i="2"/>
  <c r="AH23" i="2"/>
  <c r="AJ23" i="2" s="1"/>
  <c r="AH22" i="2" l="1"/>
  <c r="AH21" i="2" l="1"/>
  <c r="AJ22" i="2"/>
  <c r="AJ21" i="2" l="1"/>
  <c r="AH175" i="2"/>
  <c r="AJ175" i="2" s="1"/>
  <c r="Z98" i="2" l="1"/>
  <c r="X97" i="2"/>
  <c r="X96" i="2" s="1"/>
  <c r="V98" i="2"/>
  <c r="Z96" i="2" l="1"/>
  <c r="X21" i="2"/>
  <c r="Z97" i="2"/>
  <c r="X175" i="2" l="1"/>
  <c r="Z21" i="2"/>
</calcChain>
</file>

<file path=xl/comments1.xml><?xml version="1.0" encoding="utf-8"?>
<comments xmlns="http://schemas.openxmlformats.org/spreadsheetml/2006/main">
  <authors>
    <author>Татарчук Ирина Александровна</author>
  </authors>
  <commentList>
    <comment ref="AC53" authorId="0" shapeId="0">
      <text>
        <r>
          <rPr>
            <b/>
            <sz val="9"/>
            <color indexed="81"/>
            <rFont val="Tahoma"/>
            <family val="2"/>
            <charset val="204"/>
          </rPr>
          <t>Расходы Управления культуры</t>
        </r>
      </text>
    </comment>
    <comment ref="AH53" authorId="0" shapeId="0">
      <text>
        <r>
          <rPr>
            <b/>
            <sz val="9"/>
            <color indexed="81"/>
            <rFont val="Tahoma"/>
            <family val="2"/>
            <charset val="204"/>
          </rPr>
          <t>Расходы Управления культуры</t>
        </r>
      </text>
    </comment>
  </commentList>
</comments>
</file>

<file path=xl/sharedStrings.xml><?xml version="1.0" encoding="utf-8"?>
<sst xmlns="http://schemas.openxmlformats.org/spreadsheetml/2006/main" count="1369" uniqueCount="207">
  <si>
    <t>№ п/п</t>
  </si>
  <si>
    <t>№п/п</t>
  </si>
  <si>
    <t>Мероприятия и подпрограммы МП</t>
  </si>
  <si>
    <t>Ед.изм.</t>
  </si>
  <si>
    <t>2025 год</t>
  </si>
  <si>
    <t>Количество (общее, среднее) единиц</t>
  </si>
  <si>
    <t>Цена (средняя цена) 1 ед. категории, тыс. руб./руб.</t>
  </si>
  <si>
    <t>Объём финансирования, 
тыс. руб.</t>
  </si>
  <si>
    <t>МБ</t>
  </si>
  <si>
    <t>КБ</t>
  </si>
  <si>
    <t>3</t>
  </si>
  <si>
    <t>2</t>
  </si>
  <si>
    <r>
      <rPr>
        <b/>
        <u/>
        <sz val="18"/>
        <rFont val="Times New Roman"/>
        <family val="1"/>
        <charset val="204"/>
      </rPr>
      <t xml:space="preserve">Основное мероприятие 3.2. </t>
    </r>
    <r>
      <rPr>
        <b/>
        <sz val="18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</si>
  <si>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 xml:space="preserve">03.8.00.02000 </t>
  </si>
  <si>
    <t>чел.</t>
  </si>
  <si>
    <t>1</t>
  </si>
  <si>
    <t>выплата пенсии за выслугу лет</t>
  </si>
  <si>
    <t>доплата к пенсии</t>
  </si>
  <si>
    <t>оплата услуг кредитных и почтовых организаций</t>
  </si>
  <si>
    <t>Основное мероприятие 3.3.
"Улучшение условий жизни и дополнительная социальная поддержка жителей муниципального образования город Норильск"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</si>
  <si>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</si>
  <si>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 xml:space="preserve">03.8.00.03100 </t>
  </si>
  <si>
    <t>Реализация мер социальной поддержки неработающих пенсионеров</t>
  </si>
  <si>
    <t>Расходы на организацию и проведение социально-культурных мероприятий для граждан пожилого возраста</t>
  </si>
  <si>
    <t>изготовление открыток, конвертов</t>
  </si>
  <si>
    <t>шт.</t>
  </si>
  <si>
    <t>Материальная помощь в виде компенсации расходов на зубопротезирование неработающим гражданам из числа:
- награжденных нагрудным знаком "Почетный донор России" или "Почетный донор СССР"; 
- пенсионеров в возрасте 65 лет и старше;
- инвалидов, получающих социальную или трудовую пенсию.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</si>
  <si>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</si>
  <si>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Материальная помощь в размере доплаты до 100%  стоимости  жилищно-коммунальных услуг  в части не покрываемой действующими льготами в соответствии с законами РФ и Красноярского края, для одиноко проживающих граждан из числа ветеранов ВОВ, вдов умерших (погибших) участников ВОВ, бывших несовершеннолетних узников фашистских концлагерей</t>
  </si>
  <si>
    <t xml:space="preserve">Оказание материальной помощи в виде возмещения затрат в размере 50% от ежемесячной абонентской платы за пользование телефоном неработающим ветеранам ВОВ, вдовам умерших (погибших) участников ВОВ, бывшим несовершеннолетним узникам фашистских концлагерей </t>
  </si>
  <si>
    <t>Расходы на приобретение венков и цветов для проведения ритуальных мероприятий при погребении ветеранов ВОВ</t>
  </si>
  <si>
    <t>Проведение мероприятий, посвященных дням Воинской Славы России, в том числе:</t>
  </si>
  <si>
    <t>Оказание материальной помощи к Памятным датам</t>
  </si>
  <si>
    <t>Оказание материальной помощи участникам боевых действий</t>
  </si>
  <si>
    <t>Мероприятия, посвященные Дню Победы:</t>
  </si>
  <si>
    <t>Транспортные расходы</t>
  </si>
  <si>
    <t>час</t>
  </si>
  <si>
    <t>Изготовление открыток, приобретение цветов</t>
  </si>
  <si>
    <t>Организация праздничного обеда ветеранов ВОВ в честь Дня Победы</t>
  </si>
  <si>
    <t>5</t>
  </si>
  <si>
    <t>Расходы на организацию и проведение мероприятий и юбилеев ветеранов ВОВ</t>
  </si>
  <si>
    <t>Приобретение цветов и подарков для поздравления ветеранов ВОВ с юбилейными датами рождения, в том числе:</t>
  </si>
  <si>
    <t>цветы</t>
  </si>
  <si>
    <t>букет</t>
  </si>
  <si>
    <t>подарки (одеяла, подушки, постельное белье)</t>
  </si>
  <si>
    <t>транспортные расходы</t>
  </si>
  <si>
    <t>изготовление памятных фотографий ветеранам ВОВ</t>
  </si>
  <si>
    <t>организация поминального обеда в День памяти и Скорби</t>
  </si>
  <si>
    <t xml:space="preserve">Оказание материальной помощи в связи с Днем рождения юбилярам-долгожителям в возрасте старше 70 лет </t>
  </si>
  <si>
    <t>Расходы на оформление подписки на периодическую печать (два полугодия)</t>
  </si>
  <si>
    <t>Организация выезда ветеранов ВОВ, вдов умерших (погибших) участников ВОВ, бывших несовершеннолетних узников фашистских концлагерей на турбазу (2 поездки по 10 чел.)</t>
  </si>
  <si>
    <t>аренда турбазы</t>
  </si>
  <si>
    <t>организация питания</t>
  </si>
  <si>
    <t>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 -  в размере 3450 рублей (с учетом НДФЛ)</t>
  </si>
  <si>
    <t>Оказание услуг по скорой медицинской помощи</t>
  </si>
  <si>
    <t>Реализация мер по социальной поддержке реабилитированных граждан и граждан, пострадавших от политических репрессий</t>
  </si>
  <si>
    <t>Оказание материальной помощи реабилитированным гражданам в возрасте  70 лет и старше в связи с юбилеем Дня рождения</t>
  </si>
  <si>
    <t>Расходы на приобретение венков, цветов для проведения ритуальных мероприятий при погребении умерших реабилитированных граждан</t>
  </si>
  <si>
    <t>Материальная помощь в виде ежемесячной фиксированной выплаты  в размере 3450,0 рублей (с учетом НДФЛ) реабилитированным гражданам из числа неработающих пенсионеров</t>
  </si>
  <si>
    <t>Расходы на приобретение открыток и конвертов для поздравления реабилитированных граждан с праздниками и юбилейными датами</t>
  </si>
  <si>
    <t>Организация выезда реабилитированных граждан пострадавших от политических репрессий на турбазу (4 поездки по 20 чел.)</t>
  </si>
  <si>
    <t>Организация и проведение поездок на территории МО г.Норильск и г. Дудинка</t>
  </si>
  <si>
    <t>Организация и проведение поминального обеда, посвященного дню Памяти жертв политических репрессий</t>
  </si>
  <si>
    <t>Социальная поддержка жителей посёлка Снежногорск</t>
  </si>
  <si>
    <t>03.8.00.03100</t>
  </si>
  <si>
    <t>4</t>
  </si>
  <si>
    <t>Компенсация расходов один раз в год по фактической стоимости проезда</t>
  </si>
  <si>
    <r>
      <rPr>
        <i/>
        <u/>
        <sz val="18"/>
        <rFont val="Times New Roman"/>
        <family val="1"/>
        <charset val="204"/>
      </rPr>
      <t>в размере оплаты 50% стоимости проезда один раз в год</t>
    </r>
    <r>
      <rPr>
        <i/>
        <sz val="18"/>
        <rFont val="Times New Roman"/>
        <family val="1"/>
        <charset val="204"/>
      </rPr>
      <t>, независимо от причины выезда - работникам муниципальных бюджетных учреждений и неработающим членам их семей (супруг (а), несовершеннолетние дети (в том числе пасынки и падчерицы, а также находящиеся под опекой (попечительством)).</t>
    </r>
  </si>
  <si>
    <r>
      <rPr>
        <i/>
        <u/>
        <sz val="18"/>
        <rFont val="Times New Roman"/>
        <family val="1"/>
        <charset val="204"/>
      </rPr>
      <t>в размере 100% по пути следования к месту отдыха и обратно,  без учета дохода:</t>
    </r>
    <r>
      <rPr>
        <i/>
        <sz val="18"/>
        <rFont val="Times New Roman"/>
        <family val="1"/>
        <charset val="204"/>
      </rPr>
      <t xml:space="preserve">
ветеранам ВОВ, вдовам погибших (умерших) участников ВОВ; бывших несовершеннолетних узников фашистских лагерей</t>
    </r>
  </si>
  <si>
    <r>
      <rPr>
        <i/>
        <u/>
        <sz val="18"/>
        <rFont val="Times New Roman"/>
        <family val="1"/>
        <charset val="204"/>
      </rPr>
      <t>в размере 100%  в связи с выездом вследствие особых случаев</t>
    </r>
    <r>
      <rPr>
        <i/>
        <sz val="18"/>
        <rFont val="Times New Roman"/>
        <family val="1"/>
        <charset val="204"/>
      </rPr>
      <t xml:space="preserve">
неработающим пенсионерам; 
работникам муниципальных учреждений, неработающим членам семьи работников муниципальных учреждений (супруг (а), несовершеннолетние дети (в том числе пасынки и падчерицы, а также находящиеся под опекой и попечительством, в случае необходимости выезда в связи с похоронами, несчастными случаями в отношении родственников (супруг(и), родителей, детей, родных братьев и сестер)</t>
    </r>
  </si>
  <si>
    <t xml:space="preserve">в размере 100% к месту предоставления медицинской помощи:
семьям (супруг(а), несовершеннолетние дети ( в том числе пасынки и падчерицы, а также находящиеся под опекой и попечительством)) со среднедушевым доходом, не превышающим 1,5 ВПМ, установленной постановлением Правительства Красноярского края на душу населения для первой группы территорий Красноярского края;
неработающим пенсионерам;
работникам муниципальных учреждений, неработающим членам семьи работников муниципальных учреждений (супруг(а), несовершеннолетние дети (в том числе пасынки и падчерицы, а также находящиеся под опекой и попечительством)), выезжающим по направлению КГБУЗ "Норильская городская больница № 3"  на лечение и консультацию за исключением случаев оказания медицинской помощи в период беременности и родов);
инвалидам и сопровождающим их лицам (в случае необходимости и в зависимости от медицинских показаний), выезжающим по направлению КГБУЗ "Норильская городская больница № 3" для ежегодного клинического обследования, реабилитации, продления срока и группы инвалидности </t>
  </si>
  <si>
    <t>Расходы на организацию и проведение социально-культурных мероприятий для ветеранов и граждан пожилого возраста (организация чаепития)</t>
  </si>
  <si>
    <t>чел..</t>
  </si>
  <si>
    <t>Расходы на создание и обеспечение деятельности школы компьютерной грамотности для неработающих пенсионеров</t>
  </si>
  <si>
    <t>приобретение расходных материалов</t>
  </si>
  <si>
    <t>оплата труда преподавателей (2 мероприятия по 3 мес.х 1 чел.)</t>
  </si>
  <si>
    <t>Расходы на организацию и проведение встреч ветеранов и граждан пожилого возраста (чаепития, подарки)</t>
  </si>
  <si>
    <t>Расходы на организацию и проведение поминального обеда в День памяти и скорби (проведение поминального обеда)</t>
  </si>
  <si>
    <t>Оказание материальной помощи в виде возмещения затрат на оплату стоимости услуг для погребения умерших, зарегистрированных по месту жительства либо по месту пребывания на территории поселка Снежногорск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</si>
  <si>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</si>
  <si>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</si>
  <si>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Реализация мер социальной поддержки граждан, находящихся в трудной жизненной ситуации</t>
  </si>
  <si>
    <t xml:space="preserve">03.8.00.03200 </t>
  </si>
  <si>
    <t xml:space="preserve">Обеспечение граждан автономными дымовыми извещателями </t>
  </si>
  <si>
    <t>Улучшение положения семей с детьми и детей, попавших в трудную жизненную ситуацию</t>
  </si>
  <si>
    <r>
      <t xml:space="preserve">Оказание материальной помощи для оплаты расходов, связанных с началом учебного года, учебным процессом и школьными выпускными мероприятиями, семьям, имеющим детей, обучающихся в общеобразовательных учреждениях муниципального образования город Норильск, если среднедушевой доход семьи ниже </t>
    </r>
    <r>
      <rPr>
        <u/>
        <sz val="18"/>
        <rFont val="Times New Roman"/>
        <family val="1"/>
        <charset val="204"/>
      </rPr>
      <t>1</t>
    </r>
    <r>
      <rPr>
        <sz val="18"/>
        <rFont val="Times New Roman"/>
        <family val="1"/>
        <charset val="204"/>
      </rPr>
      <t xml:space="preserve"> ВПМ (материальная помощь на школьно-выпускные мероприятия из расчета: выпускникам 9 классов - 8000 рублей; выпускникам 11 классов - 10000 рублей)</t>
    </r>
  </si>
  <si>
    <t>Возмещение расходов по оплате проезда к месту оказания специализированной медицинской помощи и обратно, женщинам, проживающим на территории муниципального образования город Норильск, нуждающимся в специализированной медицинской помощи в период беременности и родов</t>
  </si>
  <si>
    <t>Обеспечение доступности и повышение качества социальных услуг</t>
  </si>
  <si>
    <t>Оказание материальной помощи гражданам на погребение, при среднедушевом доходе  до 1,5 ВПМ</t>
  </si>
  <si>
    <t>Расходы на оплату услуг кредитных организаций</t>
  </si>
  <si>
    <t>Расходы на оплату почтовых сборов</t>
  </si>
  <si>
    <t>Возмещение расходов по оплате проезда к месту консультации и (или) лечения и обратно, работникам и членам их семей, работающих в муниципальных учреждениях</t>
  </si>
  <si>
    <t>Организация адресного письменного информирования заявителей</t>
  </si>
  <si>
    <t xml:space="preserve"> - приобретение маркированных конвертов (карточек)</t>
  </si>
  <si>
    <t xml:space="preserve">Оказание материальной помощи в виде компенсации расходов, связанных с проведением лучевой радиотерапии в КГБУЗ «КККОД им. А.И. Крыжановского»  </t>
  </si>
  <si>
    <t xml:space="preserve">- на оплату проезда к месту проведения лучевой радиотерапии и обратно </t>
  </si>
  <si>
    <t>граждане, проходящие лечение (1 поездка)</t>
  </si>
  <si>
    <t>сопровождающие лица (2 поездки)</t>
  </si>
  <si>
    <t>- на оплату проживания граждан, нуждающихся в проведении лучевой радиотерапии в условиях дневного стационара (46 дн.)</t>
  </si>
  <si>
    <t>Мероприятие 3. 3.3. 
"Обеспечение детскими новогодними подарками"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</si>
  <si>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</si>
  <si>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путевки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</si>
  <si>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</si>
  <si>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Основное мероприятие 3. 5. 
"Развитие доступной среды для жизнедеятельности инвалидов"</t>
  </si>
  <si>
    <t>03.8.00.05000</t>
  </si>
  <si>
    <t>Мероприятие 3.5.2.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</si>
  <si>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</si>
  <si>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 xml:space="preserve">Реализация мер по социальной поддержке инвалидов и профилактике инвалидности </t>
  </si>
  <si>
    <t>Компенсация расходов на оплату проезда к месту отдыха и обратно инвалидам, получающим пенсию в соответствии с Федеральным законом от 15.12.2001 г. № 166-ФЗ "О государственном пенсионном обеспечении в Российской Федерации" и сопровождающим их лицам (на основании медицинского заключения о нуждаемости в сопровождении), один раз в два года</t>
  </si>
  <si>
    <t>Оказание материальной помощи  на оплату проезда детям-инвалидам и сопровождающим их лицам к месту отдыха и обратно при наличии путевки, при отсутствии права оплаты проезда по другим основаниям (в том числе по гарантийным талонам)
Оказание материальной помощи на оплату проезда к месту лечения, обследования, консультации и обратно детям-инвалидам и сопровождающим их лицам при наличии направления учреждения здравоохранения, расположенного на территории муниципального образования город Норильск, Министерства здравоохранения Красноярского края, при отсутствии возможности оплаты проезда в Фонде социального страхования (в том числе по гарантийным талонам)</t>
  </si>
  <si>
    <t>Оказание материальной помощи на оплату проезда (в размере не более 50%) к месту проведения каникул или отпуска родителей, или неорганизованного отдыха и обратно детям-инвалидам и сопровождающим их лицам,  при отсутствии права оплаты проезда по другим основаниям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</si>
  <si>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</si>
  <si>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Оказание материальной помощи инвалидам и сопровождающим их лицам  для участия в конкурсах социокультурной реабилитации (адаптации) за пределами муниципального образования город Норильск, не более 50,0 тыс. руб. на человека</t>
  </si>
  <si>
    <t>Оказание материальной помощи на частичную оплату за обучение переобучение (получение инвалидом, ребенком-инвалидом профессионального образования) без учета дохода семьи</t>
  </si>
  <si>
    <t>Оказание материальной помощи детям-инвалидам в связи с праздниками</t>
  </si>
  <si>
    <t>Международный день инвалида</t>
  </si>
  <si>
    <t>Международный день защиты детей</t>
  </si>
  <si>
    <t>Мероприятие посвященное Международному дню инвалида
(3 декабря)</t>
  </si>
  <si>
    <t>Организация и проведение мероприятий для детей - инвалидов</t>
  </si>
  <si>
    <t>оплата услуг по проведению праздничного мероприятия</t>
  </si>
  <si>
    <t>приобретение сувенирной продукции, реквизита к праздничным мероприятиям</t>
  </si>
  <si>
    <t>6</t>
  </si>
  <si>
    <t>Оказание материальной помощи в виде возмещения затрат за получение ребенком-инвалидом в возрасте от 0 до 18 лет социально-бытовых услуг в КГБУ СО РЦ "Виктория" сверх установленного объема (в размере 80 % от стоимости услуг (с учетом НДФЛ))</t>
  </si>
  <si>
    <t>Обеспечение автотранспортной перевозки организованной группы детей и сопровождающих их лиц к месту реабилитации</t>
  </si>
  <si>
    <t>Основное мероприятие 3.6.
"Субсидии организациям, предоставляющим населению услуги в сфере похоронного дела"</t>
  </si>
  <si>
    <t>7</t>
  </si>
  <si>
    <t>Основное мероприятие 3.7.
"Обеспечение реализации полномочий по предоставлению мер социальной поддержки"</t>
  </si>
  <si>
    <t>03.8.00.07000</t>
  </si>
  <si>
    <t>Заработная плата</t>
  </si>
  <si>
    <t>Оплата стоимости проезда к месту отдыха и обратно</t>
  </si>
  <si>
    <t>Начисления на выплаты по оплате труда</t>
  </si>
  <si>
    <t>Услуги связи</t>
  </si>
  <si>
    <t>Прочие транспортные расходы</t>
  </si>
  <si>
    <t>Оплата отопления и технологических нужд, а также горячего водоснабжения</t>
  </si>
  <si>
    <t>Потребление электроэнергии</t>
  </si>
  <si>
    <t>Водоснабжение, канализация</t>
  </si>
  <si>
    <t>Вывоз твердых коммунальных отходов</t>
  </si>
  <si>
    <t>Комплексное техническое обслуживание инженерных систем и систем видеонаблюдения объектов недвижимого имущества (КТО)</t>
  </si>
  <si>
    <t>Содержание и техническое обслуживание помещений</t>
  </si>
  <si>
    <t>Прочие расходы по содержанию имущества</t>
  </si>
  <si>
    <t>Вневедомственная (в том числе пожарная) охрана, охранная и пожарная сигнализация (установка, наладка и эксплуатация)</t>
  </si>
  <si>
    <t>Прочие услуги</t>
  </si>
  <si>
    <t>Приобретение расходных материалов</t>
  </si>
  <si>
    <t>2024 год</t>
  </si>
  <si>
    <t xml:space="preserve">Ежемесячная материальная выплата на детей военнослужащих </t>
  </si>
  <si>
    <t>Социальная помощь на организацию похорон</t>
  </si>
  <si>
    <t xml:space="preserve">Расходы на приобретение венков, цветов для проведения ритуальных мероприятий при погребении умерших военнослужащих, принимавших участие в специальной военной операции </t>
  </si>
  <si>
    <t>венки</t>
  </si>
  <si>
    <t>Материальная помощь в виде компенсации расходов на проезд отдельных категорий граждан легковым такси</t>
  </si>
  <si>
    <t>Материальная помощь гражданам, находящимся в трудной жизненной ситуации</t>
  </si>
  <si>
    <t>Мероприятие 3.3.6.
"Обеспечение семей подарочными наборами "Подарок новорожденному"</t>
  </si>
  <si>
    <t>Расходы на организацию и проведение социально-культурных мероприятий для граждан пожилого возраста и ветеранов (организация чаепития) (23 февраля, 8 Марта, Новый год, день п. Снежногорск и др.)</t>
  </si>
  <si>
    <t>Мероприятия, посвященные Дню Победы (расходы на организацию и проведение встреч ветеранов и граждан пожилого возраста)</t>
  </si>
  <si>
    <t>2026 год</t>
  </si>
  <si>
    <t xml:space="preserve">КЦСР </t>
  </si>
  <si>
    <t>03.8.00.02010</t>
  </si>
  <si>
    <t>03.8.00.02000</t>
  </si>
  <si>
    <t>03.8.00.03300</t>
  </si>
  <si>
    <t>03.8.00.03400</t>
  </si>
  <si>
    <t>03.8.00.03500</t>
  </si>
  <si>
    <t>03.8.00.03900</t>
  </si>
  <si>
    <t xml:space="preserve">03.8.00.06000 </t>
  </si>
  <si>
    <t>Материальная помощь на изготовление и установку памятников (табличек) и оградок на могилах умерших одиноко проживавших ветеранов ВОВ</t>
  </si>
  <si>
    <t>03.8.00.03110</t>
  </si>
  <si>
    <t>03.8.00.03120</t>
  </si>
  <si>
    <t>Единовременная материальная выплата отдельным категориям граждан, заключившим контракт о прохождении военной службы</t>
  </si>
  <si>
    <t xml:space="preserve">Проезд в служебную командировку </t>
  </si>
  <si>
    <t>Суточные в служебной командировке</t>
  </si>
  <si>
    <t xml:space="preserve">Проживание в служебной командировке </t>
  </si>
  <si>
    <t>03.8.00.03100,
03.8.00.03120</t>
  </si>
  <si>
    <t>03.8.00.03100,
03.8.00.03110</t>
  </si>
  <si>
    <t>Итого финансирование</t>
  </si>
  <si>
    <t>Приобретение (изготовление) подарочной и сувенирной продукции</t>
  </si>
  <si>
    <t>2027 год</t>
  </si>
  <si>
    <t>Оказание материальной помощи по оплате проезда детей в возрасте до 18 лет  при отсутствии права оплаты проезда по другим основаниям, по фактическим расходам, но не более 25000 руб. на детей в возрасте до 12 лет; не более 40000 руб. на детей в возрасте старше 12 лет,  сопровождение групп детей и приобретение формы</t>
  </si>
  <si>
    <t>Оказание услуг социального такси</t>
  </si>
  <si>
    <t>Транспортные услуги, оказываемые сторонними исполнителями</t>
  </si>
  <si>
    <t>Оплата работ и услуг, направленных на поддержание в исправном, пригодном для эксплуатации состоянии (приведение в исправное состояние) имущества</t>
  </si>
  <si>
    <t>Расходы, связанные со служебными командировками и учебными отпусками работников (сотрудников)</t>
  </si>
  <si>
    <t>941</t>
  </si>
  <si>
    <t>941,942,947</t>
  </si>
  <si>
    <t>981</t>
  </si>
  <si>
    <t>Приобретение (изготовление) расходных материалов (за исключением материалов предусмотренных для целей капитальных вложений, продуктов питания, горюче-смазочных материалов)</t>
  </si>
  <si>
    <t>981,985,986,987,982</t>
  </si>
  <si>
    <t>963</t>
  </si>
  <si>
    <t>954</t>
  </si>
  <si>
    <t>927</t>
  </si>
  <si>
    <t>953</t>
  </si>
  <si>
    <t>947</t>
  </si>
  <si>
    <t>ФИНАНСОВО ЭКОНОМИЧЕСКОЕ ОБОСНОВАНИЕ МЕРОПРИЯТИЙ
МУНИЦИПАЛЬНОЙ ПРОГРАММЫ "СОЦИАЛЬНАЯ ПОДДЕРЖКА ЖИТЕЛЕЙ МУНИЦИПАЛЬНОГО ОБРАЗОВАНИЯ ГОРОД НОРИЛЬСК"</t>
  </si>
  <si>
    <t>Наименование ГРБС/
Участника</t>
  </si>
  <si>
    <t>билет</t>
  </si>
  <si>
    <t>Оказание материальной помощи:
- на частичную оплату лечения, обследования, консультаций, проведенных в лечебных учреждениях по направлению Министерства здравоохранения Красноярского края, учреждения здравоохранения, расположенного на территории муниципального образования город Норильск (не более 300 000 рублей на человека в год);
-  на частичную оплату проезда к месту лечения, обследования, консультаций и обратно по направлению Министерства здравоохранения Красноярского края,
учреждения здравоохранения, расположенного на территории муниципального образования город Норильск (не более 50 000 рублей на человека в год);
- на частичную оплату лекарственных препаратов, не предусмотренных перечнем для льготного приобретения, средств ухода, вспомогательных технических средств (не более 20 000 рублей на человека в год)</t>
  </si>
  <si>
    <t>Оплата услуг кредитных и почтовых организаций</t>
  </si>
  <si>
    <t>организация питания (2 поездки по 30 чел., с 2025 г. 2 поездки по 20 чел.)</t>
  </si>
  <si>
    <t>Администрация г.Норильска/
УСП</t>
  </si>
  <si>
    <t>Снежногорское территориальное управление</t>
  </si>
  <si>
    <t>Администрация г.Норильска/НО «НГСП Фонд «Юбилейный»</t>
  </si>
  <si>
    <t>Администрация г.Норильска
(МКУ "УСП")</t>
  </si>
  <si>
    <t>Примечание</t>
  </si>
  <si>
    <t>03.0.00.00000</t>
  </si>
  <si>
    <t xml:space="preserve">03.8.00.03200 03.8.00.S6750 </t>
  </si>
  <si>
    <t>ИТОГО по муниципальной программе "Социальная поддержка жителей муниципального образования города Норильск"</t>
  </si>
  <si>
    <t xml:space="preserve">03.8.00.03000  </t>
  </si>
  <si>
    <t>03.8.00.03200
03.8.00.S6750</t>
  </si>
  <si>
    <t xml:space="preserve">03.8.00.03200
03.8.00.S6750 </t>
  </si>
  <si>
    <t>Расходы, связанные с переездом из (в) районов(ы) Крайнего Севера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</si>
</sst>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u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8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6" fillId="0" borderId="0"/>
    <xf numFmtId="0" fontId="1" fillId="0" borderId="0"/>
  </cellStyleXfs>
  <cellXfs count="378">
    <xf numFmtId="0" fontId="0" fillId="0" borderId="0" xfId="0"/>
    <xf numFmtId="49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49" fontId="5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Alignment="1">
      <alignment horizontal="left" vertical="center" wrapText="1"/>
    </xf>
    <xf numFmtId="3" fontId="7" fillId="2" borderId="0" xfId="1" applyNumberFormat="1" applyFont="1" applyFill="1" applyBorder="1" applyAlignment="1">
      <alignment vertical="center" wrapText="1"/>
    </xf>
    <xf numFmtId="0" fontId="9" fillId="2" borderId="6" xfId="1" applyNumberFormat="1" applyFont="1" applyFill="1" applyBorder="1" applyAlignment="1">
      <alignment horizontal="center" vertical="center" wrapText="1"/>
    </xf>
    <xf numFmtId="49" fontId="10" fillId="2" borderId="6" xfId="1" applyNumberFormat="1" applyFont="1" applyFill="1" applyBorder="1" applyAlignment="1">
      <alignment horizontal="center" vertical="center" wrapText="1"/>
    </xf>
    <xf numFmtId="49" fontId="11" fillId="2" borderId="6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left" vertical="center" wrapText="1"/>
    </xf>
    <xf numFmtId="164" fontId="10" fillId="2" borderId="0" xfId="1" applyNumberFormat="1" applyFont="1" applyFill="1" applyAlignment="1">
      <alignment vertical="center" wrapText="1"/>
    </xf>
    <xf numFmtId="49" fontId="14" fillId="2" borderId="6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164" fontId="12" fillId="2" borderId="6" xfId="0" applyNumberFormat="1" applyFont="1" applyFill="1" applyBorder="1" applyAlignment="1">
      <alignment horizontal="left" vertical="center" wrapText="1"/>
    </xf>
    <xf numFmtId="49" fontId="12" fillId="2" borderId="6" xfId="1" applyNumberFormat="1" applyFont="1" applyFill="1" applyBorder="1" applyAlignment="1">
      <alignment horizontal="center" vertical="center" wrapText="1"/>
    </xf>
    <xf numFmtId="0" fontId="12" fillId="2" borderId="6" xfId="2" applyNumberFormat="1" applyFont="1" applyFill="1" applyBorder="1" applyAlignment="1">
      <alignment horizontal="center" vertical="center" wrapText="1"/>
    </xf>
    <xf numFmtId="3" fontId="12" fillId="2" borderId="6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17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164" fontId="17" fillId="2" borderId="0" xfId="1" applyNumberFormat="1" applyFont="1" applyFill="1" applyAlignment="1">
      <alignment vertical="center" wrapText="1"/>
    </xf>
    <xf numFmtId="0" fontId="14" fillId="2" borderId="6" xfId="1" applyNumberFormat="1" applyFont="1" applyFill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Alignment="1">
      <alignment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49" fontId="19" fillId="2" borderId="6" xfId="1" applyNumberFormat="1" applyFont="1" applyFill="1" applyBorder="1" applyAlignment="1">
      <alignment horizontal="center" vertical="center" wrapText="1"/>
    </xf>
    <xf numFmtId="49" fontId="19" fillId="2" borderId="6" xfId="2" applyNumberFormat="1" applyFont="1" applyFill="1" applyBorder="1" applyAlignment="1">
      <alignment horizontal="center" vertical="center" wrapText="1"/>
    </xf>
    <xf numFmtId="49" fontId="20" fillId="2" borderId="6" xfId="1" applyNumberFormat="1" applyFont="1" applyFill="1" applyBorder="1" applyAlignment="1">
      <alignment horizontal="center" vertical="center" wrapText="1"/>
    </xf>
    <xf numFmtId="49" fontId="20" fillId="2" borderId="6" xfId="2" applyNumberFormat="1" applyFont="1" applyFill="1" applyBorder="1" applyAlignment="1">
      <alignment horizontal="center" vertical="center" wrapText="1"/>
    </xf>
    <xf numFmtId="0" fontId="20" fillId="2" borderId="6" xfId="2" applyFont="1" applyFill="1" applyBorder="1" applyAlignment="1">
      <alignment horizontal="center" vertical="center" wrapText="1"/>
    </xf>
    <xf numFmtId="49" fontId="18" fillId="2" borderId="6" xfId="2" applyNumberFormat="1" applyFont="1" applyFill="1" applyBorder="1" applyAlignment="1">
      <alignment horizontal="left" vertical="center" wrapText="1"/>
    </xf>
    <xf numFmtId="0" fontId="18" fillId="2" borderId="6" xfId="2" applyNumberFormat="1" applyFont="1" applyFill="1" applyBorder="1" applyAlignment="1">
      <alignment horizontal="center" vertical="center" wrapText="1"/>
    </xf>
    <xf numFmtId="164" fontId="18" fillId="2" borderId="6" xfId="1" applyNumberFormat="1" applyFont="1" applyFill="1" applyBorder="1" applyAlignment="1">
      <alignment horizontal="center" vertical="center" wrapText="1"/>
    </xf>
    <xf numFmtId="3" fontId="18" fillId="2" borderId="6" xfId="1" applyNumberFormat="1" applyFont="1" applyFill="1" applyBorder="1" applyAlignment="1">
      <alignment horizontal="center" vertical="center" wrapText="1"/>
    </xf>
    <xf numFmtId="4" fontId="18" fillId="2" borderId="6" xfId="1" applyNumberFormat="1" applyFont="1" applyFill="1" applyBorder="1" applyAlignment="1">
      <alignment horizontal="center" vertical="center" wrapText="1"/>
    </xf>
    <xf numFmtId="2" fontId="9" fillId="2" borderId="6" xfId="2" applyNumberFormat="1" applyFont="1" applyFill="1" applyBorder="1" applyAlignment="1">
      <alignment horizontal="left" vertical="center" wrapText="1"/>
    </xf>
    <xf numFmtId="49" fontId="15" fillId="2" borderId="6" xfId="1" applyNumberFormat="1" applyFont="1" applyFill="1" applyBorder="1" applyAlignment="1">
      <alignment horizontal="center" vertical="center" wrapText="1"/>
    </xf>
    <xf numFmtId="0" fontId="15" fillId="2" borderId="6" xfId="1" applyNumberFormat="1" applyFont="1" applyFill="1" applyBorder="1" applyAlignment="1">
      <alignment horizontal="center" vertical="center" wrapText="1"/>
    </xf>
    <xf numFmtId="164" fontId="15" fillId="2" borderId="6" xfId="1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vertical="center" wrapText="1"/>
    </xf>
    <xf numFmtId="0" fontId="20" fillId="2" borderId="0" xfId="2" applyFont="1" applyFill="1" applyAlignment="1">
      <alignment horizontal="left" vertical="center" wrapText="1"/>
    </xf>
    <xf numFmtId="49" fontId="21" fillId="2" borderId="6" xfId="1" applyNumberFormat="1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left" vertical="center" wrapText="1"/>
    </xf>
    <xf numFmtId="0" fontId="20" fillId="2" borderId="6" xfId="2" applyNumberFormat="1" applyFont="1" applyFill="1" applyBorder="1" applyAlignment="1">
      <alignment horizontal="center" vertical="center" wrapText="1"/>
    </xf>
    <xf numFmtId="0" fontId="18" fillId="2" borderId="6" xfId="2" applyFont="1" applyFill="1" applyBorder="1" applyAlignment="1">
      <alignment horizontal="left" vertical="center" wrapText="1"/>
    </xf>
    <xf numFmtId="0" fontId="18" fillId="2" borderId="6" xfId="2" applyFont="1" applyFill="1" applyBorder="1" applyAlignment="1">
      <alignment horizontal="center" vertical="center" wrapText="1"/>
    </xf>
    <xf numFmtId="0" fontId="19" fillId="2" borderId="0" xfId="2" applyFont="1" applyFill="1" applyAlignment="1">
      <alignment horizontal="left" vertical="center" wrapText="1"/>
    </xf>
    <xf numFmtId="49" fontId="18" fillId="2" borderId="6" xfId="1" applyNumberFormat="1" applyFont="1" applyFill="1" applyBorder="1" applyAlignment="1">
      <alignment horizontal="center" vertical="center" wrapText="1"/>
    </xf>
    <xf numFmtId="49" fontId="18" fillId="2" borderId="6" xfId="2" applyNumberFormat="1" applyFont="1" applyFill="1" applyBorder="1" applyAlignment="1">
      <alignment horizontal="center" vertical="center" wrapText="1"/>
    </xf>
    <xf numFmtId="49" fontId="14" fillId="2" borderId="6" xfId="2" applyNumberFormat="1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49" fontId="15" fillId="2" borderId="6" xfId="2" applyNumberFormat="1" applyFont="1" applyFill="1" applyBorder="1" applyAlignment="1">
      <alignment horizontal="center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center" vertical="center" wrapText="1"/>
    </xf>
    <xf numFmtId="0" fontId="12" fillId="2" borderId="6" xfId="2" applyFont="1" applyFill="1" applyBorder="1" applyAlignment="1">
      <alignment horizontal="left" vertical="center" wrapText="1"/>
    </xf>
    <xf numFmtId="164" fontId="12" fillId="2" borderId="6" xfId="2" applyNumberFormat="1" applyFont="1" applyFill="1" applyBorder="1" applyAlignment="1">
      <alignment horizontal="center" vertical="center" wrapText="1"/>
    </xf>
    <xf numFmtId="3" fontId="12" fillId="2" borderId="6" xfId="2" applyNumberFormat="1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8" fillId="2" borderId="6" xfId="3" applyFont="1" applyFill="1" applyBorder="1" applyAlignment="1">
      <alignment horizontal="left" vertical="center" wrapText="1"/>
    </xf>
    <xf numFmtId="0" fontId="19" fillId="2" borderId="6" xfId="2" applyFont="1" applyFill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left" vertical="center" wrapText="1"/>
    </xf>
    <xf numFmtId="49" fontId="3" fillId="2" borderId="6" xfId="2" applyNumberFormat="1" applyFont="1" applyFill="1" applyBorder="1" applyAlignment="1">
      <alignment vertical="center" wrapText="1"/>
    </xf>
    <xf numFmtId="0" fontId="3" fillId="2" borderId="6" xfId="2" applyFont="1" applyFill="1" applyBorder="1" applyAlignment="1">
      <alignment vertical="center" wrapText="1"/>
    </xf>
    <xf numFmtId="0" fontId="25" fillId="2" borderId="6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horizontal="left" vertical="center" wrapText="1"/>
    </xf>
    <xf numFmtId="49" fontId="20" fillId="2" borderId="6" xfId="2" applyNumberFormat="1" applyFont="1" applyFill="1" applyBorder="1" applyAlignment="1">
      <alignment vertical="center" wrapText="1"/>
    </xf>
    <xf numFmtId="49" fontId="12" fillId="2" borderId="6" xfId="2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0" fontId="18" fillId="2" borderId="6" xfId="2" applyFont="1" applyFill="1" applyBorder="1" applyAlignment="1">
      <alignment vertical="center" wrapText="1"/>
    </xf>
    <xf numFmtId="0" fontId="19" fillId="2" borderId="0" xfId="2" applyFont="1" applyFill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left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7" fillId="2" borderId="0" xfId="1" applyNumberFormat="1" applyFont="1" applyFill="1" applyBorder="1" applyAlignment="1">
      <alignment vertical="center" wrapText="1"/>
    </xf>
    <xf numFmtId="49" fontId="7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164" fontId="3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2" fontId="4" fillId="2" borderId="0" xfId="1" applyNumberFormat="1" applyFont="1" applyFill="1" applyAlignment="1">
      <alignment horizontal="center" vertical="center" wrapText="1"/>
    </xf>
    <xf numFmtId="0" fontId="12" fillId="2" borderId="6" xfId="3" applyFont="1" applyFill="1" applyBorder="1" applyAlignment="1">
      <alignment horizontal="left" vertical="center" wrapText="1"/>
    </xf>
    <xf numFmtId="3" fontId="5" fillId="2" borderId="0" xfId="1" applyNumberFormat="1" applyFont="1" applyFill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2" fontId="13" fillId="2" borderId="0" xfId="1" applyNumberFormat="1" applyFont="1" applyFill="1" applyBorder="1" applyAlignment="1">
      <alignment horizontal="center" vertical="center" wrapText="1"/>
    </xf>
    <xf numFmtId="2" fontId="4" fillId="2" borderId="0" xfId="1" applyNumberFormat="1" applyFont="1" applyFill="1" applyBorder="1" applyAlignment="1">
      <alignment horizontal="center" vertical="center" wrapText="1"/>
    </xf>
    <xf numFmtId="0" fontId="20" fillId="2" borderId="0" xfId="2" applyFont="1" applyFill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horizontal="center" vertical="center" wrapText="1"/>
    </xf>
    <xf numFmtId="0" fontId="9" fillId="2" borderId="6" xfId="2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0" fontId="18" fillId="2" borderId="6" xfId="2" quotePrefix="1" applyFont="1" applyFill="1" applyBorder="1" applyAlignment="1">
      <alignment horizontal="left" vertical="center" wrapText="1"/>
    </xf>
    <xf numFmtId="164" fontId="18" fillId="2" borderId="6" xfId="0" quotePrefix="1" applyNumberFormat="1" applyFont="1" applyFill="1" applyBorder="1" applyAlignment="1">
      <alignment vertical="center" wrapText="1"/>
    </xf>
    <xf numFmtId="164" fontId="12" fillId="2" borderId="6" xfId="1" applyNumberFormat="1" applyFont="1" applyFill="1" applyBorder="1" applyAlignment="1">
      <alignment horizontal="right" vertical="center" wrapText="1"/>
    </xf>
    <xf numFmtId="0" fontId="3" fillId="2" borderId="0" xfId="1" applyNumberFormat="1" applyFont="1" applyFill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3" fontId="9" fillId="2" borderId="6" xfId="2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/>
    </xf>
    <xf numFmtId="164" fontId="18" fillId="2" borderId="6" xfId="0" applyNumberFormat="1" applyFont="1" applyFill="1" applyBorder="1" applyAlignment="1">
      <alignment horizontal="center" vertical="center"/>
    </xf>
    <xf numFmtId="164" fontId="9" fillId="2" borderId="6" xfId="1" applyNumberFormat="1" applyFont="1" applyFill="1" applyBorder="1" applyAlignment="1">
      <alignment horizontal="center" vertical="center" wrapText="1"/>
    </xf>
    <xf numFmtId="164" fontId="12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0" fontId="18" fillId="2" borderId="6" xfId="2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1" fontId="9" fillId="2" borderId="6" xfId="1" applyNumberFormat="1" applyFont="1" applyFill="1" applyBorder="1" applyAlignment="1">
      <alignment horizontal="center" vertical="center" wrapText="1"/>
    </xf>
    <xf numFmtId="166" fontId="9" fillId="2" borderId="6" xfId="1" applyNumberFormat="1" applyFont="1" applyFill="1" applyBorder="1" applyAlignment="1">
      <alignment horizontal="center" vertical="center" wrapText="1"/>
    </xf>
    <xf numFmtId="166" fontId="9" fillId="2" borderId="6" xfId="2" applyNumberFormat="1" applyFont="1" applyFill="1" applyBorder="1" applyAlignment="1">
      <alignment horizontal="center" vertical="center" wrapText="1"/>
    </xf>
    <xf numFmtId="1" fontId="18" fillId="2" borderId="6" xfId="1" applyNumberFormat="1" applyFont="1" applyFill="1" applyBorder="1" applyAlignment="1">
      <alignment horizontal="center" vertical="center" wrapText="1"/>
    </xf>
    <xf numFmtId="166" fontId="18" fillId="2" borderId="6" xfId="1" applyNumberFormat="1" applyFont="1" applyFill="1" applyBorder="1" applyAlignment="1">
      <alignment horizontal="center" vertical="center" wrapText="1"/>
    </xf>
    <xf numFmtId="1" fontId="9" fillId="2" borderId="6" xfId="2" applyNumberFormat="1" applyFont="1" applyFill="1" applyBorder="1" applyAlignment="1">
      <alignment horizontal="center" vertical="center" wrapText="1"/>
    </xf>
    <xf numFmtId="1" fontId="18" fillId="2" borderId="6" xfId="0" applyNumberFormat="1" applyFont="1" applyFill="1" applyBorder="1" applyAlignment="1">
      <alignment horizontal="center" vertical="center"/>
    </xf>
    <xf numFmtId="166" fontId="18" fillId="2" borderId="6" xfId="0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 wrapText="1"/>
    </xf>
    <xf numFmtId="164" fontId="12" fillId="0" borderId="6" xfId="1" applyNumberFormat="1" applyFont="1" applyFill="1" applyBorder="1" applyAlignment="1">
      <alignment horizontal="center" vertical="center" wrapText="1"/>
    </xf>
    <xf numFmtId="1" fontId="9" fillId="0" borderId="6" xfId="1" applyNumberFormat="1" applyFont="1" applyFill="1" applyBorder="1" applyAlignment="1">
      <alignment horizontal="center" vertical="center" wrapText="1"/>
    </xf>
    <xf numFmtId="166" fontId="9" fillId="0" borderId="6" xfId="1" applyNumberFormat="1" applyFont="1" applyFill="1" applyBorder="1" applyAlignment="1">
      <alignment horizontal="center" vertical="center" wrapText="1"/>
    </xf>
    <xf numFmtId="166" fontId="9" fillId="0" borderId="6" xfId="2" applyNumberFormat="1" applyFont="1" applyFill="1" applyBorder="1" applyAlignment="1">
      <alignment horizontal="center" vertical="center" wrapText="1"/>
    </xf>
    <xf numFmtId="1" fontId="18" fillId="0" borderId="6" xfId="1" applyNumberFormat="1" applyFont="1" applyFill="1" applyBorder="1" applyAlignment="1">
      <alignment horizontal="center" vertical="center" wrapText="1"/>
    </xf>
    <xf numFmtId="166" fontId="18" fillId="0" borderId="6" xfId="1" applyNumberFormat="1" applyFont="1" applyFill="1" applyBorder="1" applyAlignment="1">
      <alignment horizontal="center" vertical="center" wrapText="1"/>
    </xf>
    <xf numFmtId="1" fontId="9" fillId="0" borderId="6" xfId="2" applyNumberFormat="1" applyFont="1" applyFill="1" applyBorder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/>
    </xf>
    <xf numFmtId="166" fontId="18" fillId="0" borderId="6" xfId="0" applyNumberFormat="1" applyFont="1" applyFill="1" applyBorder="1" applyAlignment="1">
      <alignment horizontal="center" vertical="center"/>
    </xf>
    <xf numFmtId="164" fontId="12" fillId="0" borderId="6" xfId="2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7" fillId="2" borderId="0" xfId="2" applyNumberFormat="1" applyFont="1" applyFill="1" applyAlignment="1">
      <alignment horizontal="left" vertical="center" wrapText="1"/>
    </xf>
    <xf numFmtId="164" fontId="12" fillId="2" borderId="6" xfId="1" applyNumberFormat="1" applyFont="1" applyFill="1" applyBorder="1" applyAlignment="1">
      <alignment vertical="center" wrapText="1"/>
    </xf>
    <xf numFmtId="49" fontId="28" fillId="2" borderId="6" xfId="1" applyNumberFormat="1" applyFont="1" applyFill="1" applyBorder="1" applyAlignment="1">
      <alignment horizontal="center" vertical="center" wrapText="1"/>
    </xf>
    <xf numFmtId="49" fontId="24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vertical="center" wrapText="1"/>
    </xf>
    <xf numFmtId="164" fontId="9" fillId="2" borderId="6" xfId="2" applyNumberFormat="1" applyFont="1" applyFill="1" applyBorder="1" applyAlignment="1">
      <alignment vertical="center" wrapText="1"/>
    </xf>
    <xf numFmtId="164" fontId="18" fillId="2" borderId="6" xfId="2" applyNumberFormat="1" applyFont="1" applyFill="1" applyBorder="1" applyAlignment="1">
      <alignment vertical="center" wrapText="1"/>
    </xf>
    <xf numFmtId="164" fontId="18" fillId="2" borderId="6" xfId="1" applyNumberFormat="1" applyFont="1" applyFill="1" applyBorder="1" applyAlignment="1">
      <alignment vertical="center" wrapText="1"/>
    </xf>
    <xf numFmtId="164" fontId="18" fillId="2" borderId="6" xfId="0" applyNumberFormat="1" applyFont="1" applyFill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12" fillId="2" borderId="6" xfId="2" applyNumberFormat="1" applyFont="1" applyFill="1" applyBorder="1" applyAlignment="1">
      <alignment vertical="center" wrapText="1"/>
    </xf>
    <xf numFmtId="4" fontId="9" fillId="2" borderId="6" xfId="2" applyNumberFormat="1" applyFont="1" applyFill="1" applyBorder="1" applyAlignment="1">
      <alignment vertical="center" wrapText="1"/>
    </xf>
    <xf numFmtId="166" fontId="9" fillId="2" borderId="6" xfId="2" applyNumberFormat="1" applyFont="1" applyFill="1" applyBorder="1" applyAlignment="1">
      <alignment vertical="center" wrapText="1"/>
    </xf>
    <xf numFmtId="166" fontId="18" fillId="2" borderId="6" xfId="2" applyNumberFormat="1" applyFont="1" applyFill="1" applyBorder="1" applyAlignment="1">
      <alignment vertical="center" wrapText="1"/>
    </xf>
    <xf numFmtId="166" fontId="18" fillId="2" borderId="6" xfId="0" applyNumberFormat="1" applyFont="1" applyFill="1" applyBorder="1" applyAlignment="1">
      <alignment vertical="center"/>
    </xf>
    <xf numFmtId="166" fontId="9" fillId="2" borderId="6" xfId="1" applyNumberFormat="1" applyFont="1" applyFill="1" applyBorder="1" applyAlignment="1">
      <alignment vertical="center" wrapText="1"/>
    </xf>
    <xf numFmtId="166" fontId="9" fillId="2" borderId="2" xfId="1" applyNumberFormat="1" applyFont="1" applyFill="1" applyBorder="1" applyAlignment="1">
      <alignment vertical="center" wrapText="1"/>
    </xf>
    <xf numFmtId="166" fontId="18" fillId="2" borderId="6" xfId="1" applyNumberFormat="1" applyFont="1" applyFill="1" applyBorder="1" applyAlignment="1">
      <alignment vertical="center" wrapText="1"/>
    </xf>
    <xf numFmtId="164" fontId="12" fillId="0" borderId="6" xfId="1" applyNumberFormat="1" applyFont="1" applyFill="1" applyBorder="1" applyAlignment="1">
      <alignment vertical="center" wrapText="1"/>
    </xf>
    <xf numFmtId="166" fontId="9" fillId="0" borderId="6" xfId="2" applyNumberFormat="1" applyFont="1" applyFill="1" applyBorder="1" applyAlignment="1">
      <alignment vertical="center" wrapText="1"/>
    </xf>
    <xf numFmtId="164" fontId="9" fillId="0" borderId="6" xfId="2" applyNumberFormat="1" applyFont="1" applyFill="1" applyBorder="1" applyAlignment="1">
      <alignment vertical="center" wrapText="1"/>
    </xf>
    <xf numFmtId="164" fontId="9" fillId="0" borderId="6" xfId="1" applyNumberFormat="1" applyFont="1" applyFill="1" applyBorder="1" applyAlignment="1">
      <alignment vertical="center" wrapText="1"/>
    </xf>
    <xf numFmtId="166" fontId="18" fillId="0" borderId="6" xfId="2" applyNumberFormat="1" applyFont="1" applyFill="1" applyBorder="1" applyAlignment="1">
      <alignment vertical="center" wrapText="1"/>
    </xf>
    <xf numFmtId="164" fontId="18" fillId="0" borderId="6" xfId="2" applyNumberFormat="1" applyFont="1" applyFill="1" applyBorder="1" applyAlignment="1">
      <alignment vertical="center" wrapText="1"/>
    </xf>
    <xf numFmtId="164" fontId="18" fillId="0" borderId="6" xfId="1" applyNumberFormat="1" applyFont="1" applyFill="1" applyBorder="1" applyAlignment="1">
      <alignment vertical="center" wrapText="1"/>
    </xf>
    <xf numFmtId="166" fontId="18" fillId="0" borderId="6" xfId="0" applyNumberFormat="1" applyFont="1" applyFill="1" applyBorder="1" applyAlignment="1">
      <alignment vertical="center"/>
    </xf>
    <xf numFmtId="164" fontId="18" fillId="0" borderId="6" xfId="0" applyNumberFormat="1" applyFont="1" applyFill="1" applyBorder="1" applyAlignment="1">
      <alignment vertical="center"/>
    </xf>
    <xf numFmtId="164" fontId="12" fillId="0" borderId="6" xfId="2" applyNumberFormat="1" applyFont="1" applyFill="1" applyBorder="1" applyAlignment="1">
      <alignment vertical="center" wrapText="1"/>
    </xf>
    <xf numFmtId="4" fontId="9" fillId="0" borderId="6" xfId="2" applyNumberFormat="1" applyFont="1" applyFill="1" applyBorder="1" applyAlignment="1">
      <alignment vertical="center" wrapText="1"/>
    </xf>
    <xf numFmtId="3" fontId="4" fillId="2" borderId="0" xfId="1" applyNumberFormat="1" applyFont="1" applyFill="1" applyAlignment="1">
      <alignment horizontal="center" vertical="center" wrapText="1"/>
    </xf>
    <xf numFmtId="3" fontId="18" fillId="0" borderId="6" xfId="1" applyNumberFormat="1" applyFont="1" applyFill="1" applyBorder="1" applyAlignment="1">
      <alignment horizontal="center" vertical="center" wrapText="1"/>
    </xf>
    <xf numFmtId="3" fontId="9" fillId="0" borderId="6" xfId="2" applyNumberFormat="1" applyFont="1" applyFill="1" applyBorder="1" applyAlignment="1">
      <alignment horizontal="center" vertical="center" wrapText="1"/>
    </xf>
    <xf numFmtId="3" fontId="18" fillId="0" borderId="6" xfId="0" applyNumberFormat="1" applyFont="1" applyFill="1" applyBorder="1" applyAlignment="1">
      <alignment horizontal="center" vertical="center"/>
    </xf>
    <xf numFmtId="3" fontId="12" fillId="2" borderId="6" xfId="1" applyNumberFormat="1" applyFont="1" applyFill="1" applyBorder="1" applyAlignment="1">
      <alignment horizontal="right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3" fontId="13" fillId="2" borderId="0" xfId="1" applyNumberFormat="1" applyFont="1" applyFill="1" applyBorder="1" applyAlignment="1">
      <alignment horizontal="center" vertical="center" wrapText="1"/>
    </xf>
    <xf numFmtId="3" fontId="7" fillId="2" borderId="0" xfId="1" applyNumberFormat="1" applyFont="1" applyFill="1" applyAlignment="1">
      <alignment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1" fontId="3" fillId="2" borderId="0" xfId="1" applyNumberFormat="1" applyFont="1" applyFill="1" applyAlignment="1">
      <alignment vertical="center" wrapText="1"/>
    </xf>
    <xf numFmtId="1" fontId="5" fillId="2" borderId="0" xfId="1" applyNumberFormat="1" applyFont="1" applyFill="1" applyAlignment="1">
      <alignment vertical="center" wrapText="1"/>
    </xf>
    <xf numFmtId="1" fontId="3" fillId="2" borderId="0" xfId="1" applyNumberFormat="1" applyFont="1" applyFill="1" applyAlignment="1">
      <alignment horizontal="center" vertical="center" wrapText="1"/>
    </xf>
    <xf numFmtId="1" fontId="10" fillId="2" borderId="0" xfId="1" applyNumberFormat="1" applyFont="1" applyFill="1" applyAlignment="1">
      <alignment vertical="center" wrapText="1"/>
    </xf>
    <xf numFmtId="1" fontId="7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 wrapText="1"/>
    </xf>
    <xf numFmtId="164" fontId="9" fillId="2" borderId="0" xfId="1" applyNumberFormat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vertical="center" wrapText="1"/>
    </xf>
    <xf numFmtId="49" fontId="3" fillId="2" borderId="6" xfId="1" applyNumberFormat="1" applyFont="1" applyFill="1" applyBorder="1" applyAlignment="1">
      <alignment vertical="center" wrapText="1"/>
    </xf>
    <xf numFmtId="3" fontId="12" fillId="0" borderId="6" xfId="1" applyNumberFormat="1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vertical="center" wrapText="1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4" fontId="9" fillId="0" borderId="6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1" fontId="10" fillId="0" borderId="0" xfId="1" applyNumberFormat="1" applyFont="1" applyFill="1" applyAlignment="1">
      <alignment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left" vertical="center" wrapText="1"/>
    </xf>
    <xf numFmtId="49" fontId="19" fillId="0" borderId="6" xfId="1" applyNumberFormat="1" applyFont="1" applyFill="1" applyBorder="1" applyAlignment="1">
      <alignment horizontal="center" vertical="center" wrapText="1"/>
    </xf>
    <xf numFmtId="49" fontId="20" fillId="0" borderId="6" xfId="1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8" fillId="0" borderId="6" xfId="2" applyNumberFormat="1" applyFont="1" applyFill="1" applyBorder="1" applyAlignment="1">
      <alignment horizontal="center" vertical="center" wrapText="1"/>
    </xf>
    <xf numFmtId="164" fontId="18" fillId="0" borderId="6" xfId="1" applyNumberFormat="1" applyFont="1" applyFill="1" applyBorder="1" applyAlignment="1">
      <alignment horizontal="center" vertical="center" wrapText="1"/>
    </xf>
    <xf numFmtId="4" fontId="18" fillId="0" borderId="6" xfId="1" applyNumberFormat="1" applyFont="1" applyFill="1" applyBorder="1" applyAlignment="1">
      <alignment horizontal="center" vertical="center" wrapText="1"/>
    </xf>
    <xf numFmtId="2" fontId="18" fillId="0" borderId="6" xfId="1" applyNumberFormat="1" applyFont="1" applyFill="1" applyBorder="1" applyAlignment="1">
      <alignment horizontal="center" vertical="center" wrapText="1"/>
    </xf>
    <xf numFmtId="0" fontId="19" fillId="0" borderId="0" xfId="2" applyFont="1" applyFill="1" applyAlignment="1">
      <alignment horizontal="left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0" fontId="9" fillId="2" borderId="6" xfId="2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vertical="center" wrapText="1"/>
    </xf>
    <xf numFmtId="164" fontId="9" fillId="2" borderId="6" xfId="2" applyNumberFormat="1" applyFont="1" applyFill="1" applyBorder="1" applyAlignment="1">
      <alignment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164" fontId="9" fillId="3" borderId="6" xfId="1" applyNumberFormat="1" applyFont="1" applyFill="1" applyBorder="1" applyAlignment="1">
      <alignment vertical="center" wrapText="1"/>
    </xf>
    <xf numFmtId="164" fontId="9" fillId="3" borderId="6" xfId="1" applyNumberFormat="1" applyFont="1" applyFill="1" applyBorder="1" applyAlignment="1">
      <alignment horizontal="center" vertical="center" wrapText="1"/>
    </xf>
    <xf numFmtId="3" fontId="9" fillId="3" borderId="6" xfId="2" applyNumberFormat="1" applyFont="1" applyFill="1" applyBorder="1" applyAlignment="1">
      <alignment horizontal="center" vertical="center" wrapText="1"/>
    </xf>
    <xf numFmtId="164" fontId="9" fillId="3" borderId="6" xfId="2" applyNumberFormat="1" applyFont="1" applyFill="1" applyBorder="1" applyAlignment="1">
      <alignment horizontal="center" vertical="center" wrapText="1"/>
    </xf>
    <xf numFmtId="3" fontId="9" fillId="3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vertical="center" wrapText="1"/>
    </xf>
    <xf numFmtId="3" fontId="9" fillId="0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vertical="center" wrapText="1"/>
    </xf>
    <xf numFmtId="49" fontId="12" fillId="0" borderId="1" xfId="1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164" fontId="9" fillId="2" borderId="6" xfId="2" applyNumberFormat="1" applyFont="1" applyFill="1" applyBorder="1" applyAlignment="1">
      <alignment vertical="center" wrapText="1"/>
    </xf>
    <xf numFmtId="49" fontId="3" fillId="3" borderId="6" xfId="2" applyNumberFormat="1" applyFont="1" applyFill="1" applyBorder="1" applyAlignment="1">
      <alignment horizontal="center" vertical="center" wrapText="1"/>
    </xf>
    <xf numFmtId="49" fontId="3" fillId="3" borderId="6" xfId="2" applyNumberFormat="1" applyFont="1" applyFill="1" applyBorder="1" applyAlignment="1">
      <alignment vertical="center" wrapText="1"/>
    </xf>
    <xf numFmtId="0" fontId="3" fillId="3" borderId="6" xfId="2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left" vertical="center" wrapText="1"/>
    </xf>
    <xf numFmtId="49" fontId="9" fillId="3" borderId="6" xfId="1" applyNumberFormat="1" applyFont="1" applyFill="1" applyBorder="1" applyAlignment="1">
      <alignment horizontal="center" vertical="center" wrapText="1"/>
    </xf>
    <xf numFmtId="164" fontId="9" fillId="3" borderId="6" xfId="2" applyNumberFormat="1" applyFont="1" applyFill="1" applyBorder="1" applyAlignment="1">
      <alignment vertical="center" wrapText="1"/>
    </xf>
    <xf numFmtId="0" fontId="3" fillId="3" borderId="0" xfId="2" applyFont="1" applyFill="1" applyAlignment="1">
      <alignment horizontal="left" vertical="center" wrapText="1"/>
    </xf>
    <xf numFmtId="1" fontId="10" fillId="3" borderId="0" xfId="1" applyNumberFormat="1" applyFont="1" applyFill="1" applyAlignment="1">
      <alignment vertical="center" wrapText="1"/>
    </xf>
    <xf numFmtId="49" fontId="19" fillId="3" borderId="6" xfId="2" applyNumberFormat="1" applyFont="1" applyFill="1" applyBorder="1" applyAlignment="1">
      <alignment horizontal="center" vertical="center" wrapText="1"/>
    </xf>
    <xf numFmtId="49" fontId="20" fillId="3" borderId="6" xfId="2" applyNumberFormat="1" applyFont="1" applyFill="1" applyBorder="1" applyAlignment="1">
      <alignment vertical="center" wrapText="1"/>
    </xf>
    <xf numFmtId="0" fontId="20" fillId="3" borderId="6" xfId="2" applyFont="1" applyFill="1" applyBorder="1" applyAlignment="1">
      <alignment horizontal="center" vertical="center" wrapText="1"/>
    </xf>
    <xf numFmtId="0" fontId="19" fillId="3" borderId="6" xfId="2" applyFont="1" applyFill="1" applyBorder="1" applyAlignment="1">
      <alignment horizontal="center" vertical="center" wrapText="1"/>
    </xf>
    <xf numFmtId="0" fontId="18" fillId="3" borderId="6" xfId="2" applyFont="1" applyFill="1" applyBorder="1" applyAlignment="1">
      <alignment horizontal="left" vertical="center" wrapText="1"/>
    </xf>
    <xf numFmtId="0" fontId="18" fillId="3" borderId="6" xfId="2" applyNumberFormat="1" applyFont="1" applyFill="1" applyBorder="1" applyAlignment="1">
      <alignment horizontal="center" vertical="center" wrapText="1"/>
    </xf>
    <xf numFmtId="164" fontId="18" fillId="3" borderId="6" xfId="1" applyNumberFormat="1" applyFont="1" applyFill="1" applyBorder="1" applyAlignment="1">
      <alignment horizontal="center" vertical="center" wrapText="1"/>
    </xf>
    <xf numFmtId="3" fontId="18" fillId="3" borderId="6" xfId="1" applyNumberFormat="1" applyFont="1" applyFill="1" applyBorder="1" applyAlignment="1">
      <alignment horizontal="center" vertical="center" wrapText="1"/>
    </xf>
    <xf numFmtId="165" fontId="18" fillId="3" borderId="6" xfId="1" applyNumberFormat="1" applyFont="1" applyFill="1" applyBorder="1" applyAlignment="1">
      <alignment horizontal="center" vertical="center" wrapText="1"/>
    </xf>
    <xf numFmtId="164" fontId="18" fillId="3" borderId="6" xfId="2" applyNumberFormat="1" applyFont="1" applyFill="1" applyBorder="1" applyAlignment="1">
      <alignment vertical="center" wrapText="1"/>
    </xf>
    <xf numFmtId="164" fontId="18" fillId="3" borderId="6" xfId="1" applyNumberFormat="1" applyFont="1" applyFill="1" applyBorder="1" applyAlignment="1">
      <alignment vertical="center" wrapText="1"/>
    </xf>
    <xf numFmtId="0" fontId="19" fillId="3" borderId="0" xfId="2" applyFont="1" applyFill="1" applyAlignment="1">
      <alignment horizontal="left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vertical="center" wrapText="1"/>
    </xf>
    <xf numFmtId="3" fontId="29" fillId="3" borderId="6" xfId="1" applyNumberFormat="1" applyFont="1" applyFill="1" applyBorder="1" applyAlignment="1">
      <alignment horizontal="center" vertical="center" wrapText="1"/>
    </xf>
    <xf numFmtId="164" fontId="12" fillId="3" borderId="6" xfId="1" applyNumberFormat="1" applyFont="1" applyFill="1" applyBorder="1" applyAlignment="1">
      <alignment vertical="center" wrapText="1"/>
    </xf>
    <xf numFmtId="164" fontId="7" fillId="3" borderId="6" xfId="1" applyNumberFormat="1" applyFont="1" applyFill="1" applyBorder="1" applyAlignment="1">
      <alignment vertical="center" wrapText="1"/>
    </xf>
    <xf numFmtId="164" fontId="7" fillId="3" borderId="6" xfId="1" applyNumberFormat="1" applyFont="1" applyFill="1" applyBorder="1" applyAlignment="1">
      <alignment horizontal="center" vertical="center" wrapText="1"/>
    </xf>
    <xf numFmtId="3" fontId="13" fillId="3" borderId="6" xfId="1" applyNumberFormat="1" applyFont="1" applyFill="1" applyBorder="1" applyAlignment="1">
      <alignment horizontal="center" vertical="center" wrapText="1"/>
    </xf>
    <xf numFmtId="164" fontId="3" fillId="3" borderId="6" xfId="1" applyNumberFormat="1" applyFont="1" applyFill="1" applyBorder="1" applyAlignment="1">
      <alignment horizontal="center" vertical="center" wrapText="1"/>
    </xf>
    <xf numFmtId="2" fontId="13" fillId="3" borderId="6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vertical="center" wrapText="1"/>
    </xf>
    <xf numFmtId="3" fontId="7" fillId="3" borderId="6" xfId="1" applyNumberFormat="1" applyFont="1" applyFill="1" applyBorder="1" applyAlignment="1">
      <alignment horizontal="center" vertical="center" wrapText="1"/>
    </xf>
    <xf numFmtId="49" fontId="7" fillId="3" borderId="6" xfId="1" applyNumberFormat="1" applyFont="1" applyFill="1" applyBorder="1" applyAlignment="1">
      <alignment horizontal="center" vertical="center" wrapText="1"/>
    </xf>
    <xf numFmtId="49" fontId="20" fillId="3" borderId="0" xfId="1" applyNumberFormat="1" applyFont="1" applyFill="1" applyBorder="1" applyAlignment="1">
      <alignment horizontal="center" vertical="center" wrapText="1"/>
    </xf>
    <xf numFmtId="164" fontId="20" fillId="3" borderId="0" xfId="1" applyNumberFormat="1" applyFont="1" applyFill="1" applyBorder="1" applyAlignment="1">
      <alignment vertical="center" wrapText="1"/>
    </xf>
    <xf numFmtId="49" fontId="14" fillId="3" borderId="6" xfId="1" applyNumberFormat="1" applyFont="1" applyFill="1" applyBorder="1" applyAlignment="1">
      <alignment horizontal="center" vertical="center" wrapText="1"/>
    </xf>
    <xf numFmtId="164" fontId="9" fillId="3" borderId="6" xfId="0" applyNumberFormat="1" applyFont="1" applyFill="1" applyBorder="1" applyAlignment="1">
      <alignment horizontal="left" vertical="center" wrapText="1"/>
    </xf>
    <xf numFmtId="49" fontId="28" fillId="3" borderId="6" xfId="1" applyNumberFormat="1" applyFont="1" applyFill="1" applyBorder="1" applyAlignment="1">
      <alignment horizontal="center" vertical="center" wrapText="1"/>
    </xf>
    <xf numFmtId="164" fontId="12" fillId="3" borderId="6" xfId="1" applyNumberFormat="1" applyFont="1" applyFill="1" applyBorder="1" applyAlignment="1">
      <alignment horizontal="center" vertical="center" wrapText="1"/>
    </xf>
    <xf numFmtId="3" fontId="12" fillId="3" borderId="6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Alignment="1">
      <alignment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left" vertical="center" wrapText="1"/>
    </xf>
    <xf numFmtId="49" fontId="7" fillId="2" borderId="6" xfId="2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8" xfId="2" applyNumberFormat="1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left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4" fontId="9" fillId="2" borderId="1" xfId="2" applyNumberFormat="1" applyFont="1" applyFill="1" applyBorder="1" applyAlignment="1">
      <alignment horizontal="center" vertical="center" wrapText="1"/>
    </xf>
    <xf numFmtId="164" fontId="9" fillId="2" borderId="5" xfId="2" applyNumberFormat="1" applyFont="1" applyFill="1" applyBorder="1" applyAlignment="1">
      <alignment horizontal="center" vertical="center" wrapText="1"/>
    </xf>
    <xf numFmtId="164" fontId="9" fillId="2" borderId="1" xfId="2" applyNumberFormat="1" applyFont="1" applyFill="1" applyBorder="1" applyAlignment="1">
      <alignment vertical="center" wrapText="1"/>
    </xf>
    <xf numFmtId="164" fontId="9" fillId="2" borderId="5" xfId="2" applyNumberFormat="1" applyFont="1" applyFill="1" applyBorder="1" applyAlignment="1">
      <alignment vertical="center" wrapText="1"/>
    </xf>
    <xf numFmtId="0" fontId="9" fillId="2" borderId="1" xfId="2" applyNumberFormat="1" applyFont="1" applyFill="1" applyBorder="1" applyAlignment="1">
      <alignment horizontal="center" vertical="center" wrapText="1"/>
    </xf>
    <xf numFmtId="0" fontId="9" fillId="2" borderId="8" xfId="2" applyNumberFormat="1" applyFont="1" applyFill="1" applyBorder="1" applyAlignment="1">
      <alignment horizontal="center" vertical="center" wrapText="1"/>
    </xf>
    <xf numFmtId="0" fontId="9" fillId="2" borderId="5" xfId="2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8" xfId="3" applyFont="1" applyFill="1" applyBorder="1" applyAlignment="1">
      <alignment horizontal="left" vertical="center" wrapText="1"/>
    </xf>
    <xf numFmtId="0" fontId="12" fillId="2" borderId="5" xfId="3" applyFont="1" applyFill="1" applyBorder="1" applyAlignment="1">
      <alignment horizontal="left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5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 wrapText="1"/>
    </xf>
    <xf numFmtId="3" fontId="9" fillId="2" borderId="5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8" xfId="1" applyNumberFormat="1" applyFont="1" applyFill="1" applyBorder="1" applyAlignment="1">
      <alignment horizontal="center" vertical="center" wrapText="1"/>
    </xf>
    <xf numFmtId="4" fontId="9" fillId="2" borderId="5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164" fontId="9" fillId="2" borderId="10" xfId="1" applyNumberFormat="1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>
      <alignment horizontal="center" vertical="center" wrapText="1"/>
    </xf>
    <xf numFmtId="164" fontId="9" fillId="2" borderId="7" xfId="1" applyNumberFormat="1" applyFont="1" applyFill="1" applyBorder="1" applyAlignment="1">
      <alignment horizontal="center" vertical="center" wrapText="1"/>
    </xf>
    <xf numFmtId="164" fontId="9" fillId="2" borderId="0" xfId="1" applyNumberFormat="1" applyFont="1" applyFill="1" applyBorder="1" applyAlignment="1">
      <alignment horizontal="center" vertical="center" wrapText="1"/>
    </xf>
    <xf numFmtId="164" fontId="9" fillId="2" borderId="12" xfId="1" applyNumberFormat="1" applyFont="1" applyFill="1" applyBorder="1" applyAlignment="1">
      <alignment horizontal="center" vertical="center" wrapText="1"/>
    </xf>
    <xf numFmtId="164" fontId="9" fillId="2" borderId="13" xfId="1" applyNumberFormat="1" applyFont="1" applyFill="1" applyBorder="1" applyAlignment="1">
      <alignment horizontal="center" vertical="center" wrapText="1"/>
    </xf>
    <xf numFmtId="164" fontId="9" fillId="2" borderId="14" xfId="1" applyNumberFormat="1" applyFont="1" applyFill="1" applyBorder="1" applyAlignment="1">
      <alignment horizontal="center" vertical="center" wrapText="1"/>
    </xf>
    <xf numFmtId="164" fontId="9" fillId="2" borderId="15" xfId="1" applyNumberFormat="1" applyFont="1" applyFill="1" applyBorder="1" applyAlignment="1">
      <alignment horizontal="center" vertical="center" wrapText="1"/>
    </xf>
    <xf numFmtId="0" fontId="9" fillId="2" borderId="6" xfId="2" applyNumberFormat="1" applyFont="1" applyFill="1" applyBorder="1" applyAlignment="1">
      <alignment horizontal="center" vertical="center" wrapText="1"/>
    </xf>
    <xf numFmtId="3" fontId="6" fillId="2" borderId="0" xfId="1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left" vertical="center" wrapText="1"/>
    </xf>
    <xf numFmtId="164" fontId="8" fillId="2" borderId="0" xfId="1" applyNumberFormat="1" applyFont="1" applyFill="1" applyAlignment="1">
      <alignment horizontal="center" vertical="center" wrapText="1"/>
    </xf>
    <xf numFmtId="3" fontId="9" fillId="2" borderId="6" xfId="1" applyNumberFormat="1" applyFont="1" applyFill="1" applyBorder="1" applyAlignment="1">
      <alignment horizontal="center" vertical="center" wrapText="1"/>
    </xf>
    <xf numFmtId="4" fontId="9" fillId="2" borderId="6" xfId="1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left" vertical="center" wrapText="1"/>
    </xf>
    <xf numFmtId="0" fontId="18" fillId="0" borderId="0" xfId="2" applyFont="1" applyFill="1" applyAlignment="1">
      <alignment horizontal="left" vertical="center" wrapText="1"/>
    </xf>
    <xf numFmtId="164" fontId="9" fillId="2" borderId="6" xfId="2" applyNumberFormat="1" applyFont="1" applyFill="1" applyBorder="1" applyAlignment="1">
      <alignment vertical="center" wrapText="1"/>
    </xf>
    <xf numFmtId="164" fontId="9" fillId="2" borderId="6" xfId="1" applyNumberFormat="1" applyFont="1" applyFill="1" applyBorder="1" applyAlignment="1">
      <alignment vertical="center" wrapText="1"/>
    </xf>
    <xf numFmtId="164" fontId="9" fillId="2" borderId="6" xfId="2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3" fontId="9" fillId="0" borderId="6" xfId="1" applyNumberFormat="1" applyFont="1" applyFill="1" applyBorder="1" applyAlignment="1">
      <alignment horizontal="center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164" fontId="9" fillId="2" borderId="4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5" xfId="2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12" fillId="2" borderId="5" xfId="1" applyNumberFormat="1" applyFont="1" applyFill="1" applyBorder="1" applyAlignment="1">
      <alignment horizontal="center" vertical="center" wrapText="1"/>
    </xf>
    <xf numFmtId="49" fontId="12" fillId="2" borderId="8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vertical="center" wrapText="1"/>
    </xf>
    <xf numFmtId="164" fontId="9" fillId="2" borderId="5" xfId="1" applyNumberFormat="1" applyFont="1" applyFill="1" applyBorder="1" applyAlignment="1">
      <alignment vertical="center" wrapText="1"/>
    </xf>
    <xf numFmtId="0" fontId="9" fillId="3" borderId="1" xfId="2" applyNumberFormat="1" applyFont="1" applyFill="1" applyBorder="1" applyAlignment="1">
      <alignment horizontal="center" vertical="center" wrapText="1"/>
    </xf>
    <xf numFmtId="0" fontId="9" fillId="3" borderId="5" xfId="2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4" fillId="2" borderId="5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5" xfId="1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164" fontId="12" fillId="2" borderId="5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T196"/>
  <sheetViews>
    <sheetView tabSelected="1" view="pageBreakPreview" zoomScale="40" zoomScaleNormal="40" zoomScaleSheetLayoutView="40" workbookViewId="0">
      <pane ySplit="13" topLeftCell="A14" activePane="bottomLeft" state="frozen"/>
      <selection pane="bottomLeft" activeCell="W26" sqref="W26"/>
    </sheetView>
  </sheetViews>
  <sheetFormatPr defaultColWidth="8" defaultRowHeight="20.25" x14ac:dyDescent="0.25"/>
  <cols>
    <col min="1" max="1" width="0.5703125" style="1" customWidth="1"/>
    <col min="2" max="2" width="5.140625" style="1" hidden="1" customWidth="1"/>
    <col min="3" max="3" width="6.28515625" style="1" hidden="1" customWidth="1"/>
    <col min="4" max="4" width="5.140625" style="1" hidden="1" customWidth="1"/>
    <col min="5" max="5" width="7.140625" style="1" hidden="1" customWidth="1"/>
    <col min="6" max="6" width="4.28515625" style="1" customWidth="1"/>
    <col min="7" max="9" width="5.140625" style="1" customWidth="1"/>
    <col min="10" max="10" width="6.140625" style="1" customWidth="1"/>
    <col min="11" max="11" width="5.42578125" style="1" customWidth="1"/>
    <col min="12" max="12" width="6" style="1" customWidth="1"/>
    <col min="13" max="13" width="188.85546875" style="2" customWidth="1"/>
    <col min="14" max="14" width="24" style="2" customWidth="1"/>
    <col min="15" max="15" width="28.5703125" style="2" customWidth="1"/>
    <col min="16" max="16" width="15.5703125" style="2" customWidth="1"/>
    <col min="17" max="17" width="20.85546875" style="87" hidden="1" customWidth="1"/>
    <col min="18" max="18" width="19.42578125" style="86" hidden="1" customWidth="1"/>
    <col min="19" max="19" width="19.42578125" style="2" hidden="1" customWidth="1"/>
    <col min="20" max="20" width="10.28515625" style="2" hidden="1" customWidth="1"/>
    <col min="21" max="21" width="26.85546875" style="2" hidden="1" customWidth="1"/>
    <col min="22" max="22" width="20.85546875" style="87" customWidth="1"/>
    <col min="23" max="23" width="17.140625" style="86" customWidth="1"/>
    <col min="24" max="24" width="24" style="2" customWidth="1"/>
    <col min="25" max="25" width="22.28515625" style="2" customWidth="1"/>
    <col min="26" max="26" width="26.85546875" style="2" customWidth="1"/>
    <col min="27" max="27" width="21.28515625" style="176" customWidth="1"/>
    <col min="28" max="28" width="19.28515625" style="86" customWidth="1"/>
    <col min="29" max="29" width="21.28515625" style="2" customWidth="1"/>
    <col min="30" max="30" width="12" style="2" hidden="1" customWidth="1"/>
    <col min="31" max="31" width="27.42578125" style="2" customWidth="1"/>
    <col min="32" max="32" width="21.28515625" style="88" customWidth="1"/>
    <col min="33" max="33" width="19.28515625" style="86" customWidth="1"/>
    <col min="34" max="34" width="21.28515625" style="2" customWidth="1"/>
    <col min="35" max="35" width="12" style="2" hidden="1" customWidth="1"/>
    <col min="36" max="37" width="31.42578125" style="2" customWidth="1"/>
    <col min="38" max="38" width="18.7109375" style="2" customWidth="1"/>
    <col min="39" max="39" width="34.140625" style="2" customWidth="1"/>
    <col min="40" max="40" width="42.7109375" style="2" customWidth="1"/>
    <col min="41" max="44" width="5.140625" style="2" customWidth="1"/>
    <col min="45" max="46" width="29.42578125" style="190" customWidth="1"/>
    <col min="47" max="47" width="24.5703125" style="2" customWidth="1"/>
    <col min="48" max="48" width="11.7109375" style="2" customWidth="1"/>
    <col min="49" max="49" width="18.42578125" style="2" customWidth="1"/>
    <col min="50" max="50" width="14.140625" style="2" customWidth="1"/>
    <col min="51" max="51" width="19.85546875" style="2" customWidth="1"/>
    <col min="52" max="52" width="12.5703125" style="2" customWidth="1"/>
    <col min="53" max="53" width="15.140625" style="2" customWidth="1"/>
    <col min="54" max="54" width="26" style="2" customWidth="1"/>
    <col min="55" max="55" width="18.140625" style="2" customWidth="1"/>
    <col min="56" max="56" width="13.5703125" style="2" customWidth="1"/>
    <col min="57" max="57" width="20.140625" style="2" customWidth="1"/>
    <col min="58" max="58" width="12.5703125" style="2" customWidth="1"/>
    <col min="59" max="59" width="15" style="2" customWidth="1"/>
    <col min="60" max="60" width="25.28515625" style="2" customWidth="1"/>
    <col min="61" max="61" width="19" style="2" customWidth="1"/>
    <col min="62" max="62" width="15.28515625" style="2" customWidth="1"/>
    <col min="63" max="63" width="20.140625" style="2" customWidth="1"/>
    <col min="64" max="64" width="12.5703125" style="2" customWidth="1"/>
    <col min="65" max="65" width="18.42578125" style="2" customWidth="1"/>
    <col min="66" max="66" width="26" style="2" customWidth="1"/>
    <col min="67" max="67" width="18.42578125" style="2" customWidth="1"/>
    <col min="68" max="293" width="8" style="2"/>
    <col min="294" max="300" width="5.140625" style="2" customWidth="1"/>
    <col min="301" max="301" width="97.7109375" style="2" customWidth="1"/>
    <col min="302" max="302" width="14" style="2" customWidth="1"/>
    <col min="303" max="303" width="24.5703125" style="2" customWidth="1"/>
    <col min="304" max="304" width="11.7109375" style="2" customWidth="1"/>
    <col min="305" max="305" width="18.42578125" style="2" customWidth="1"/>
    <col min="306" max="306" width="14.140625" style="2" customWidth="1"/>
    <col min="307" max="307" width="19.85546875" style="2" customWidth="1"/>
    <col min="308" max="308" width="12.5703125" style="2" customWidth="1"/>
    <col min="309" max="309" width="15.140625" style="2" customWidth="1"/>
    <col min="310" max="310" width="26" style="2" customWidth="1"/>
    <col min="311" max="311" width="18.140625" style="2" customWidth="1"/>
    <col min="312" max="312" width="13.5703125" style="2" customWidth="1"/>
    <col min="313" max="313" width="20.140625" style="2" customWidth="1"/>
    <col min="314" max="314" width="12.5703125" style="2" customWidth="1"/>
    <col min="315" max="315" width="15" style="2" customWidth="1"/>
    <col min="316" max="316" width="25.28515625" style="2" customWidth="1"/>
    <col min="317" max="317" width="19" style="2" customWidth="1"/>
    <col min="318" max="318" width="15.28515625" style="2" customWidth="1"/>
    <col min="319" max="319" width="20.140625" style="2" customWidth="1"/>
    <col min="320" max="320" width="12.5703125" style="2" customWidth="1"/>
    <col min="321" max="321" width="18.42578125" style="2" customWidth="1"/>
    <col min="322" max="322" width="26" style="2" customWidth="1"/>
    <col min="323" max="323" width="18.42578125" style="2" customWidth="1"/>
    <col min="324" max="549" width="8" style="2"/>
    <col min="550" max="556" width="5.140625" style="2" customWidth="1"/>
    <col min="557" max="557" width="97.7109375" style="2" customWidth="1"/>
    <col min="558" max="558" width="14" style="2" customWidth="1"/>
    <col min="559" max="559" width="24.5703125" style="2" customWidth="1"/>
    <col min="560" max="560" width="11.7109375" style="2" customWidth="1"/>
    <col min="561" max="561" width="18.42578125" style="2" customWidth="1"/>
    <col min="562" max="562" width="14.140625" style="2" customWidth="1"/>
    <col min="563" max="563" width="19.85546875" style="2" customWidth="1"/>
    <col min="564" max="564" width="12.5703125" style="2" customWidth="1"/>
    <col min="565" max="565" width="15.140625" style="2" customWidth="1"/>
    <col min="566" max="566" width="26" style="2" customWidth="1"/>
    <col min="567" max="567" width="18.140625" style="2" customWidth="1"/>
    <col min="568" max="568" width="13.5703125" style="2" customWidth="1"/>
    <col min="569" max="569" width="20.140625" style="2" customWidth="1"/>
    <col min="570" max="570" width="12.5703125" style="2" customWidth="1"/>
    <col min="571" max="571" width="15" style="2" customWidth="1"/>
    <col min="572" max="572" width="25.28515625" style="2" customWidth="1"/>
    <col min="573" max="573" width="19" style="2" customWidth="1"/>
    <col min="574" max="574" width="15.28515625" style="2" customWidth="1"/>
    <col min="575" max="575" width="20.140625" style="2" customWidth="1"/>
    <col min="576" max="576" width="12.5703125" style="2" customWidth="1"/>
    <col min="577" max="577" width="18.42578125" style="2" customWidth="1"/>
    <col min="578" max="578" width="26" style="2" customWidth="1"/>
    <col min="579" max="579" width="18.42578125" style="2" customWidth="1"/>
    <col min="580" max="805" width="8" style="2"/>
    <col min="806" max="812" width="5.140625" style="2" customWidth="1"/>
    <col min="813" max="813" width="97.7109375" style="2" customWidth="1"/>
    <col min="814" max="814" width="14" style="2" customWidth="1"/>
    <col min="815" max="815" width="24.5703125" style="2" customWidth="1"/>
    <col min="816" max="816" width="11.7109375" style="2" customWidth="1"/>
    <col min="817" max="817" width="18.42578125" style="2" customWidth="1"/>
    <col min="818" max="818" width="14.140625" style="2" customWidth="1"/>
    <col min="819" max="819" width="19.85546875" style="2" customWidth="1"/>
    <col min="820" max="820" width="12.5703125" style="2" customWidth="1"/>
    <col min="821" max="821" width="15.140625" style="2" customWidth="1"/>
    <col min="822" max="822" width="26" style="2" customWidth="1"/>
    <col min="823" max="823" width="18.140625" style="2" customWidth="1"/>
    <col min="824" max="824" width="13.5703125" style="2" customWidth="1"/>
    <col min="825" max="825" width="20.140625" style="2" customWidth="1"/>
    <col min="826" max="826" width="12.5703125" style="2" customWidth="1"/>
    <col min="827" max="827" width="15" style="2" customWidth="1"/>
    <col min="828" max="828" width="25.28515625" style="2" customWidth="1"/>
    <col min="829" max="829" width="19" style="2" customWidth="1"/>
    <col min="830" max="830" width="15.28515625" style="2" customWidth="1"/>
    <col min="831" max="831" width="20.140625" style="2" customWidth="1"/>
    <col min="832" max="832" width="12.5703125" style="2" customWidth="1"/>
    <col min="833" max="833" width="18.42578125" style="2" customWidth="1"/>
    <col min="834" max="834" width="26" style="2" customWidth="1"/>
    <col min="835" max="835" width="18.42578125" style="2" customWidth="1"/>
    <col min="836" max="1061" width="8" style="2"/>
    <col min="1062" max="1068" width="5.140625" style="2" customWidth="1"/>
    <col min="1069" max="1069" width="97.7109375" style="2" customWidth="1"/>
    <col min="1070" max="1070" width="14" style="2" customWidth="1"/>
    <col min="1071" max="1071" width="24.5703125" style="2" customWidth="1"/>
    <col min="1072" max="1072" width="11.7109375" style="2" customWidth="1"/>
    <col min="1073" max="1073" width="18.42578125" style="2" customWidth="1"/>
    <col min="1074" max="1074" width="14.140625" style="2" customWidth="1"/>
    <col min="1075" max="1075" width="19.85546875" style="2" customWidth="1"/>
    <col min="1076" max="1076" width="12.5703125" style="2" customWidth="1"/>
    <col min="1077" max="1077" width="15.140625" style="2" customWidth="1"/>
    <col min="1078" max="1078" width="26" style="2" customWidth="1"/>
    <col min="1079" max="1079" width="18.140625" style="2" customWidth="1"/>
    <col min="1080" max="1080" width="13.5703125" style="2" customWidth="1"/>
    <col min="1081" max="1081" width="20.140625" style="2" customWidth="1"/>
    <col min="1082" max="1082" width="12.5703125" style="2" customWidth="1"/>
    <col min="1083" max="1083" width="15" style="2" customWidth="1"/>
    <col min="1084" max="1084" width="25.28515625" style="2" customWidth="1"/>
    <col min="1085" max="1085" width="19" style="2" customWidth="1"/>
    <col min="1086" max="1086" width="15.28515625" style="2" customWidth="1"/>
    <col min="1087" max="1087" width="20.140625" style="2" customWidth="1"/>
    <col min="1088" max="1088" width="12.5703125" style="2" customWidth="1"/>
    <col min="1089" max="1089" width="18.42578125" style="2" customWidth="1"/>
    <col min="1090" max="1090" width="26" style="2" customWidth="1"/>
    <col min="1091" max="1091" width="18.42578125" style="2" customWidth="1"/>
    <col min="1092" max="1317" width="8" style="2"/>
    <col min="1318" max="1324" width="5.140625" style="2" customWidth="1"/>
    <col min="1325" max="1325" width="97.7109375" style="2" customWidth="1"/>
    <col min="1326" max="1326" width="14" style="2" customWidth="1"/>
    <col min="1327" max="1327" width="24.5703125" style="2" customWidth="1"/>
    <col min="1328" max="1328" width="11.7109375" style="2" customWidth="1"/>
    <col min="1329" max="1329" width="18.42578125" style="2" customWidth="1"/>
    <col min="1330" max="1330" width="14.140625" style="2" customWidth="1"/>
    <col min="1331" max="1331" width="19.85546875" style="2" customWidth="1"/>
    <col min="1332" max="1332" width="12.5703125" style="2" customWidth="1"/>
    <col min="1333" max="1333" width="15.140625" style="2" customWidth="1"/>
    <col min="1334" max="1334" width="26" style="2" customWidth="1"/>
    <col min="1335" max="1335" width="18.140625" style="2" customWidth="1"/>
    <col min="1336" max="1336" width="13.5703125" style="2" customWidth="1"/>
    <col min="1337" max="1337" width="20.140625" style="2" customWidth="1"/>
    <col min="1338" max="1338" width="12.5703125" style="2" customWidth="1"/>
    <col min="1339" max="1339" width="15" style="2" customWidth="1"/>
    <col min="1340" max="1340" width="25.28515625" style="2" customWidth="1"/>
    <col min="1341" max="1341" width="19" style="2" customWidth="1"/>
    <col min="1342" max="1342" width="15.28515625" style="2" customWidth="1"/>
    <col min="1343" max="1343" width="20.140625" style="2" customWidth="1"/>
    <col min="1344" max="1344" width="12.5703125" style="2" customWidth="1"/>
    <col min="1345" max="1345" width="18.42578125" style="2" customWidth="1"/>
    <col min="1346" max="1346" width="26" style="2" customWidth="1"/>
    <col min="1347" max="1347" width="18.42578125" style="2" customWidth="1"/>
    <col min="1348" max="1573" width="8" style="2"/>
    <col min="1574" max="1580" width="5.140625" style="2" customWidth="1"/>
    <col min="1581" max="1581" width="97.7109375" style="2" customWidth="1"/>
    <col min="1582" max="1582" width="14" style="2" customWidth="1"/>
    <col min="1583" max="1583" width="24.5703125" style="2" customWidth="1"/>
    <col min="1584" max="1584" width="11.7109375" style="2" customWidth="1"/>
    <col min="1585" max="1585" width="18.42578125" style="2" customWidth="1"/>
    <col min="1586" max="1586" width="14.140625" style="2" customWidth="1"/>
    <col min="1587" max="1587" width="19.85546875" style="2" customWidth="1"/>
    <col min="1588" max="1588" width="12.5703125" style="2" customWidth="1"/>
    <col min="1589" max="1589" width="15.140625" style="2" customWidth="1"/>
    <col min="1590" max="1590" width="26" style="2" customWidth="1"/>
    <col min="1591" max="1591" width="18.140625" style="2" customWidth="1"/>
    <col min="1592" max="1592" width="13.5703125" style="2" customWidth="1"/>
    <col min="1593" max="1593" width="20.140625" style="2" customWidth="1"/>
    <col min="1594" max="1594" width="12.5703125" style="2" customWidth="1"/>
    <col min="1595" max="1595" width="15" style="2" customWidth="1"/>
    <col min="1596" max="1596" width="25.28515625" style="2" customWidth="1"/>
    <col min="1597" max="1597" width="19" style="2" customWidth="1"/>
    <col min="1598" max="1598" width="15.28515625" style="2" customWidth="1"/>
    <col min="1599" max="1599" width="20.140625" style="2" customWidth="1"/>
    <col min="1600" max="1600" width="12.5703125" style="2" customWidth="1"/>
    <col min="1601" max="1601" width="18.42578125" style="2" customWidth="1"/>
    <col min="1602" max="1602" width="26" style="2" customWidth="1"/>
    <col min="1603" max="1603" width="18.42578125" style="2" customWidth="1"/>
    <col min="1604" max="1829" width="8" style="2"/>
    <col min="1830" max="1836" width="5.140625" style="2" customWidth="1"/>
    <col min="1837" max="1837" width="97.7109375" style="2" customWidth="1"/>
    <col min="1838" max="1838" width="14" style="2" customWidth="1"/>
    <col min="1839" max="1839" width="24.5703125" style="2" customWidth="1"/>
    <col min="1840" max="1840" width="11.7109375" style="2" customWidth="1"/>
    <col min="1841" max="1841" width="18.42578125" style="2" customWidth="1"/>
    <col min="1842" max="1842" width="14.140625" style="2" customWidth="1"/>
    <col min="1843" max="1843" width="19.85546875" style="2" customWidth="1"/>
    <col min="1844" max="1844" width="12.5703125" style="2" customWidth="1"/>
    <col min="1845" max="1845" width="15.140625" style="2" customWidth="1"/>
    <col min="1846" max="1846" width="26" style="2" customWidth="1"/>
    <col min="1847" max="1847" width="18.140625" style="2" customWidth="1"/>
    <col min="1848" max="1848" width="13.5703125" style="2" customWidth="1"/>
    <col min="1849" max="1849" width="20.140625" style="2" customWidth="1"/>
    <col min="1850" max="1850" width="12.5703125" style="2" customWidth="1"/>
    <col min="1851" max="1851" width="15" style="2" customWidth="1"/>
    <col min="1852" max="1852" width="25.28515625" style="2" customWidth="1"/>
    <col min="1853" max="1853" width="19" style="2" customWidth="1"/>
    <col min="1854" max="1854" width="15.28515625" style="2" customWidth="1"/>
    <col min="1855" max="1855" width="20.140625" style="2" customWidth="1"/>
    <col min="1856" max="1856" width="12.5703125" style="2" customWidth="1"/>
    <col min="1857" max="1857" width="18.42578125" style="2" customWidth="1"/>
    <col min="1858" max="1858" width="26" style="2" customWidth="1"/>
    <col min="1859" max="1859" width="18.42578125" style="2" customWidth="1"/>
    <col min="1860" max="2085" width="8" style="2"/>
    <col min="2086" max="2092" width="5.140625" style="2" customWidth="1"/>
    <col min="2093" max="2093" width="97.7109375" style="2" customWidth="1"/>
    <col min="2094" max="2094" width="14" style="2" customWidth="1"/>
    <col min="2095" max="2095" width="24.5703125" style="2" customWidth="1"/>
    <col min="2096" max="2096" width="11.7109375" style="2" customWidth="1"/>
    <col min="2097" max="2097" width="18.42578125" style="2" customWidth="1"/>
    <col min="2098" max="2098" width="14.140625" style="2" customWidth="1"/>
    <col min="2099" max="2099" width="19.85546875" style="2" customWidth="1"/>
    <col min="2100" max="2100" width="12.5703125" style="2" customWidth="1"/>
    <col min="2101" max="2101" width="15.140625" style="2" customWidth="1"/>
    <col min="2102" max="2102" width="26" style="2" customWidth="1"/>
    <col min="2103" max="2103" width="18.140625" style="2" customWidth="1"/>
    <col min="2104" max="2104" width="13.5703125" style="2" customWidth="1"/>
    <col min="2105" max="2105" width="20.140625" style="2" customWidth="1"/>
    <col min="2106" max="2106" width="12.5703125" style="2" customWidth="1"/>
    <col min="2107" max="2107" width="15" style="2" customWidth="1"/>
    <col min="2108" max="2108" width="25.28515625" style="2" customWidth="1"/>
    <col min="2109" max="2109" width="19" style="2" customWidth="1"/>
    <col min="2110" max="2110" width="15.28515625" style="2" customWidth="1"/>
    <col min="2111" max="2111" width="20.140625" style="2" customWidth="1"/>
    <col min="2112" max="2112" width="12.5703125" style="2" customWidth="1"/>
    <col min="2113" max="2113" width="18.42578125" style="2" customWidth="1"/>
    <col min="2114" max="2114" width="26" style="2" customWidth="1"/>
    <col min="2115" max="2115" width="18.42578125" style="2" customWidth="1"/>
    <col min="2116" max="2341" width="8" style="2"/>
    <col min="2342" max="2348" width="5.140625" style="2" customWidth="1"/>
    <col min="2349" max="2349" width="97.7109375" style="2" customWidth="1"/>
    <col min="2350" max="2350" width="14" style="2" customWidth="1"/>
    <col min="2351" max="2351" width="24.5703125" style="2" customWidth="1"/>
    <col min="2352" max="2352" width="11.7109375" style="2" customWidth="1"/>
    <col min="2353" max="2353" width="18.42578125" style="2" customWidth="1"/>
    <col min="2354" max="2354" width="14.140625" style="2" customWidth="1"/>
    <col min="2355" max="2355" width="19.85546875" style="2" customWidth="1"/>
    <col min="2356" max="2356" width="12.5703125" style="2" customWidth="1"/>
    <col min="2357" max="2357" width="15.140625" style="2" customWidth="1"/>
    <col min="2358" max="2358" width="26" style="2" customWidth="1"/>
    <col min="2359" max="2359" width="18.140625" style="2" customWidth="1"/>
    <col min="2360" max="2360" width="13.5703125" style="2" customWidth="1"/>
    <col min="2361" max="2361" width="20.140625" style="2" customWidth="1"/>
    <col min="2362" max="2362" width="12.5703125" style="2" customWidth="1"/>
    <col min="2363" max="2363" width="15" style="2" customWidth="1"/>
    <col min="2364" max="2364" width="25.28515625" style="2" customWidth="1"/>
    <col min="2365" max="2365" width="19" style="2" customWidth="1"/>
    <col min="2366" max="2366" width="15.28515625" style="2" customWidth="1"/>
    <col min="2367" max="2367" width="20.140625" style="2" customWidth="1"/>
    <col min="2368" max="2368" width="12.5703125" style="2" customWidth="1"/>
    <col min="2369" max="2369" width="18.42578125" style="2" customWidth="1"/>
    <col min="2370" max="2370" width="26" style="2" customWidth="1"/>
    <col min="2371" max="2371" width="18.42578125" style="2" customWidth="1"/>
    <col min="2372" max="2597" width="8" style="2"/>
    <col min="2598" max="2604" width="5.140625" style="2" customWidth="1"/>
    <col min="2605" max="2605" width="97.7109375" style="2" customWidth="1"/>
    <col min="2606" max="2606" width="14" style="2" customWidth="1"/>
    <col min="2607" max="2607" width="24.5703125" style="2" customWidth="1"/>
    <col min="2608" max="2608" width="11.7109375" style="2" customWidth="1"/>
    <col min="2609" max="2609" width="18.42578125" style="2" customWidth="1"/>
    <col min="2610" max="2610" width="14.140625" style="2" customWidth="1"/>
    <col min="2611" max="2611" width="19.85546875" style="2" customWidth="1"/>
    <col min="2612" max="2612" width="12.5703125" style="2" customWidth="1"/>
    <col min="2613" max="2613" width="15.140625" style="2" customWidth="1"/>
    <col min="2614" max="2614" width="26" style="2" customWidth="1"/>
    <col min="2615" max="2615" width="18.140625" style="2" customWidth="1"/>
    <col min="2616" max="2616" width="13.5703125" style="2" customWidth="1"/>
    <col min="2617" max="2617" width="20.140625" style="2" customWidth="1"/>
    <col min="2618" max="2618" width="12.5703125" style="2" customWidth="1"/>
    <col min="2619" max="2619" width="15" style="2" customWidth="1"/>
    <col min="2620" max="2620" width="25.28515625" style="2" customWidth="1"/>
    <col min="2621" max="2621" width="19" style="2" customWidth="1"/>
    <col min="2622" max="2622" width="15.28515625" style="2" customWidth="1"/>
    <col min="2623" max="2623" width="20.140625" style="2" customWidth="1"/>
    <col min="2624" max="2624" width="12.5703125" style="2" customWidth="1"/>
    <col min="2625" max="2625" width="18.42578125" style="2" customWidth="1"/>
    <col min="2626" max="2626" width="26" style="2" customWidth="1"/>
    <col min="2627" max="2627" width="18.42578125" style="2" customWidth="1"/>
    <col min="2628" max="2853" width="8" style="2"/>
    <col min="2854" max="2860" width="5.140625" style="2" customWidth="1"/>
    <col min="2861" max="2861" width="97.7109375" style="2" customWidth="1"/>
    <col min="2862" max="2862" width="14" style="2" customWidth="1"/>
    <col min="2863" max="2863" width="24.5703125" style="2" customWidth="1"/>
    <col min="2864" max="2864" width="11.7109375" style="2" customWidth="1"/>
    <col min="2865" max="2865" width="18.42578125" style="2" customWidth="1"/>
    <col min="2866" max="2866" width="14.140625" style="2" customWidth="1"/>
    <col min="2867" max="2867" width="19.85546875" style="2" customWidth="1"/>
    <col min="2868" max="2868" width="12.5703125" style="2" customWidth="1"/>
    <col min="2869" max="2869" width="15.140625" style="2" customWidth="1"/>
    <col min="2870" max="2870" width="26" style="2" customWidth="1"/>
    <col min="2871" max="2871" width="18.140625" style="2" customWidth="1"/>
    <col min="2872" max="2872" width="13.5703125" style="2" customWidth="1"/>
    <col min="2873" max="2873" width="20.140625" style="2" customWidth="1"/>
    <col min="2874" max="2874" width="12.5703125" style="2" customWidth="1"/>
    <col min="2875" max="2875" width="15" style="2" customWidth="1"/>
    <col min="2876" max="2876" width="25.28515625" style="2" customWidth="1"/>
    <col min="2877" max="2877" width="19" style="2" customWidth="1"/>
    <col min="2878" max="2878" width="15.28515625" style="2" customWidth="1"/>
    <col min="2879" max="2879" width="20.140625" style="2" customWidth="1"/>
    <col min="2880" max="2880" width="12.5703125" style="2" customWidth="1"/>
    <col min="2881" max="2881" width="18.42578125" style="2" customWidth="1"/>
    <col min="2882" max="2882" width="26" style="2" customWidth="1"/>
    <col min="2883" max="2883" width="18.42578125" style="2" customWidth="1"/>
    <col min="2884" max="3109" width="8" style="2"/>
    <col min="3110" max="3116" width="5.140625" style="2" customWidth="1"/>
    <col min="3117" max="3117" width="97.7109375" style="2" customWidth="1"/>
    <col min="3118" max="3118" width="14" style="2" customWidth="1"/>
    <col min="3119" max="3119" width="24.5703125" style="2" customWidth="1"/>
    <col min="3120" max="3120" width="11.7109375" style="2" customWidth="1"/>
    <col min="3121" max="3121" width="18.42578125" style="2" customWidth="1"/>
    <col min="3122" max="3122" width="14.140625" style="2" customWidth="1"/>
    <col min="3123" max="3123" width="19.85546875" style="2" customWidth="1"/>
    <col min="3124" max="3124" width="12.5703125" style="2" customWidth="1"/>
    <col min="3125" max="3125" width="15.140625" style="2" customWidth="1"/>
    <col min="3126" max="3126" width="26" style="2" customWidth="1"/>
    <col min="3127" max="3127" width="18.140625" style="2" customWidth="1"/>
    <col min="3128" max="3128" width="13.5703125" style="2" customWidth="1"/>
    <col min="3129" max="3129" width="20.140625" style="2" customWidth="1"/>
    <col min="3130" max="3130" width="12.5703125" style="2" customWidth="1"/>
    <col min="3131" max="3131" width="15" style="2" customWidth="1"/>
    <col min="3132" max="3132" width="25.28515625" style="2" customWidth="1"/>
    <col min="3133" max="3133" width="19" style="2" customWidth="1"/>
    <col min="3134" max="3134" width="15.28515625" style="2" customWidth="1"/>
    <col min="3135" max="3135" width="20.140625" style="2" customWidth="1"/>
    <col min="3136" max="3136" width="12.5703125" style="2" customWidth="1"/>
    <col min="3137" max="3137" width="18.42578125" style="2" customWidth="1"/>
    <col min="3138" max="3138" width="26" style="2" customWidth="1"/>
    <col min="3139" max="3139" width="18.42578125" style="2" customWidth="1"/>
    <col min="3140" max="3365" width="8" style="2"/>
    <col min="3366" max="3372" width="5.140625" style="2" customWidth="1"/>
    <col min="3373" max="3373" width="97.7109375" style="2" customWidth="1"/>
    <col min="3374" max="3374" width="14" style="2" customWidth="1"/>
    <col min="3375" max="3375" width="24.5703125" style="2" customWidth="1"/>
    <col min="3376" max="3376" width="11.7109375" style="2" customWidth="1"/>
    <col min="3377" max="3377" width="18.42578125" style="2" customWidth="1"/>
    <col min="3378" max="3378" width="14.140625" style="2" customWidth="1"/>
    <col min="3379" max="3379" width="19.85546875" style="2" customWidth="1"/>
    <col min="3380" max="3380" width="12.5703125" style="2" customWidth="1"/>
    <col min="3381" max="3381" width="15.140625" style="2" customWidth="1"/>
    <col min="3382" max="3382" width="26" style="2" customWidth="1"/>
    <col min="3383" max="3383" width="18.140625" style="2" customWidth="1"/>
    <col min="3384" max="3384" width="13.5703125" style="2" customWidth="1"/>
    <col min="3385" max="3385" width="20.140625" style="2" customWidth="1"/>
    <col min="3386" max="3386" width="12.5703125" style="2" customWidth="1"/>
    <col min="3387" max="3387" width="15" style="2" customWidth="1"/>
    <col min="3388" max="3388" width="25.28515625" style="2" customWidth="1"/>
    <col min="3389" max="3389" width="19" style="2" customWidth="1"/>
    <col min="3390" max="3390" width="15.28515625" style="2" customWidth="1"/>
    <col min="3391" max="3391" width="20.140625" style="2" customWidth="1"/>
    <col min="3392" max="3392" width="12.5703125" style="2" customWidth="1"/>
    <col min="3393" max="3393" width="18.42578125" style="2" customWidth="1"/>
    <col min="3394" max="3394" width="26" style="2" customWidth="1"/>
    <col min="3395" max="3395" width="18.42578125" style="2" customWidth="1"/>
    <col min="3396" max="3621" width="8" style="2"/>
    <col min="3622" max="3628" width="5.140625" style="2" customWidth="1"/>
    <col min="3629" max="3629" width="97.7109375" style="2" customWidth="1"/>
    <col min="3630" max="3630" width="14" style="2" customWidth="1"/>
    <col min="3631" max="3631" width="24.5703125" style="2" customWidth="1"/>
    <col min="3632" max="3632" width="11.7109375" style="2" customWidth="1"/>
    <col min="3633" max="3633" width="18.42578125" style="2" customWidth="1"/>
    <col min="3634" max="3634" width="14.140625" style="2" customWidth="1"/>
    <col min="3635" max="3635" width="19.85546875" style="2" customWidth="1"/>
    <col min="3636" max="3636" width="12.5703125" style="2" customWidth="1"/>
    <col min="3637" max="3637" width="15.140625" style="2" customWidth="1"/>
    <col min="3638" max="3638" width="26" style="2" customWidth="1"/>
    <col min="3639" max="3639" width="18.140625" style="2" customWidth="1"/>
    <col min="3640" max="3640" width="13.5703125" style="2" customWidth="1"/>
    <col min="3641" max="3641" width="20.140625" style="2" customWidth="1"/>
    <col min="3642" max="3642" width="12.5703125" style="2" customWidth="1"/>
    <col min="3643" max="3643" width="15" style="2" customWidth="1"/>
    <col min="3644" max="3644" width="25.28515625" style="2" customWidth="1"/>
    <col min="3645" max="3645" width="19" style="2" customWidth="1"/>
    <col min="3646" max="3646" width="15.28515625" style="2" customWidth="1"/>
    <col min="3647" max="3647" width="20.140625" style="2" customWidth="1"/>
    <col min="3648" max="3648" width="12.5703125" style="2" customWidth="1"/>
    <col min="3649" max="3649" width="18.42578125" style="2" customWidth="1"/>
    <col min="3650" max="3650" width="26" style="2" customWidth="1"/>
    <col min="3651" max="3651" width="18.42578125" style="2" customWidth="1"/>
    <col min="3652" max="3877" width="8" style="2"/>
    <col min="3878" max="3884" width="5.140625" style="2" customWidth="1"/>
    <col min="3885" max="3885" width="97.7109375" style="2" customWidth="1"/>
    <col min="3886" max="3886" width="14" style="2" customWidth="1"/>
    <col min="3887" max="3887" width="24.5703125" style="2" customWidth="1"/>
    <col min="3888" max="3888" width="11.7109375" style="2" customWidth="1"/>
    <col min="3889" max="3889" width="18.42578125" style="2" customWidth="1"/>
    <col min="3890" max="3890" width="14.140625" style="2" customWidth="1"/>
    <col min="3891" max="3891" width="19.85546875" style="2" customWidth="1"/>
    <col min="3892" max="3892" width="12.5703125" style="2" customWidth="1"/>
    <col min="3893" max="3893" width="15.140625" style="2" customWidth="1"/>
    <col min="3894" max="3894" width="26" style="2" customWidth="1"/>
    <col min="3895" max="3895" width="18.140625" style="2" customWidth="1"/>
    <col min="3896" max="3896" width="13.5703125" style="2" customWidth="1"/>
    <col min="3897" max="3897" width="20.140625" style="2" customWidth="1"/>
    <col min="3898" max="3898" width="12.5703125" style="2" customWidth="1"/>
    <col min="3899" max="3899" width="15" style="2" customWidth="1"/>
    <col min="3900" max="3900" width="25.28515625" style="2" customWidth="1"/>
    <col min="3901" max="3901" width="19" style="2" customWidth="1"/>
    <col min="3902" max="3902" width="15.28515625" style="2" customWidth="1"/>
    <col min="3903" max="3903" width="20.140625" style="2" customWidth="1"/>
    <col min="3904" max="3904" width="12.5703125" style="2" customWidth="1"/>
    <col min="3905" max="3905" width="18.42578125" style="2" customWidth="1"/>
    <col min="3906" max="3906" width="26" style="2" customWidth="1"/>
    <col min="3907" max="3907" width="18.42578125" style="2" customWidth="1"/>
    <col min="3908" max="4133" width="8" style="2"/>
    <col min="4134" max="4140" width="5.140625" style="2" customWidth="1"/>
    <col min="4141" max="4141" width="97.7109375" style="2" customWidth="1"/>
    <col min="4142" max="4142" width="14" style="2" customWidth="1"/>
    <col min="4143" max="4143" width="24.5703125" style="2" customWidth="1"/>
    <col min="4144" max="4144" width="11.7109375" style="2" customWidth="1"/>
    <col min="4145" max="4145" width="18.42578125" style="2" customWidth="1"/>
    <col min="4146" max="4146" width="14.140625" style="2" customWidth="1"/>
    <col min="4147" max="4147" width="19.85546875" style="2" customWidth="1"/>
    <col min="4148" max="4148" width="12.5703125" style="2" customWidth="1"/>
    <col min="4149" max="4149" width="15.140625" style="2" customWidth="1"/>
    <col min="4150" max="4150" width="26" style="2" customWidth="1"/>
    <col min="4151" max="4151" width="18.140625" style="2" customWidth="1"/>
    <col min="4152" max="4152" width="13.5703125" style="2" customWidth="1"/>
    <col min="4153" max="4153" width="20.140625" style="2" customWidth="1"/>
    <col min="4154" max="4154" width="12.5703125" style="2" customWidth="1"/>
    <col min="4155" max="4155" width="15" style="2" customWidth="1"/>
    <col min="4156" max="4156" width="25.28515625" style="2" customWidth="1"/>
    <col min="4157" max="4157" width="19" style="2" customWidth="1"/>
    <col min="4158" max="4158" width="15.28515625" style="2" customWidth="1"/>
    <col min="4159" max="4159" width="20.140625" style="2" customWidth="1"/>
    <col min="4160" max="4160" width="12.5703125" style="2" customWidth="1"/>
    <col min="4161" max="4161" width="18.42578125" style="2" customWidth="1"/>
    <col min="4162" max="4162" width="26" style="2" customWidth="1"/>
    <col min="4163" max="4163" width="18.42578125" style="2" customWidth="1"/>
    <col min="4164" max="4389" width="8" style="2"/>
    <col min="4390" max="4396" width="5.140625" style="2" customWidth="1"/>
    <col min="4397" max="4397" width="97.7109375" style="2" customWidth="1"/>
    <col min="4398" max="4398" width="14" style="2" customWidth="1"/>
    <col min="4399" max="4399" width="24.5703125" style="2" customWidth="1"/>
    <col min="4400" max="4400" width="11.7109375" style="2" customWidth="1"/>
    <col min="4401" max="4401" width="18.42578125" style="2" customWidth="1"/>
    <col min="4402" max="4402" width="14.140625" style="2" customWidth="1"/>
    <col min="4403" max="4403" width="19.85546875" style="2" customWidth="1"/>
    <col min="4404" max="4404" width="12.5703125" style="2" customWidth="1"/>
    <col min="4405" max="4405" width="15.140625" style="2" customWidth="1"/>
    <col min="4406" max="4406" width="26" style="2" customWidth="1"/>
    <col min="4407" max="4407" width="18.140625" style="2" customWidth="1"/>
    <col min="4408" max="4408" width="13.5703125" style="2" customWidth="1"/>
    <col min="4409" max="4409" width="20.140625" style="2" customWidth="1"/>
    <col min="4410" max="4410" width="12.5703125" style="2" customWidth="1"/>
    <col min="4411" max="4411" width="15" style="2" customWidth="1"/>
    <col min="4412" max="4412" width="25.28515625" style="2" customWidth="1"/>
    <col min="4413" max="4413" width="19" style="2" customWidth="1"/>
    <col min="4414" max="4414" width="15.28515625" style="2" customWidth="1"/>
    <col min="4415" max="4415" width="20.140625" style="2" customWidth="1"/>
    <col min="4416" max="4416" width="12.5703125" style="2" customWidth="1"/>
    <col min="4417" max="4417" width="18.42578125" style="2" customWidth="1"/>
    <col min="4418" max="4418" width="26" style="2" customWidth="1"/>
    <col min="4419" max="4419" width="18.42578125" style="2" customWidth="1"/>
    <col min="4420" max="4645" width="8" style="2"/>
    <col min="4646" max="4652" width="5.140625" style="2" customWidth="1"/>
    <col min="4653" max="4653" width="97.7109375" style="2" customWidth="1"/>
    <col min="4654" max="4654" width="14" style="2" customWidth="1"/>
    <col min="4655" max="4655" width="24.5703125" style="2" customWidth="1"/>
    <col min="4656" max="4656" width="11.7109375" style="2" customWidth="1"/>
    <col min="4657" max="4657" width="18.42578125" style="2" customWidth="1"/>
    <col min="4658" max="4658" width="14.140625" style="2" customWidth="1"/>
    <col min="4659" max="4659" width="19.85546875" style="2" customWidth="1"/>
    <col min="4660" max="4660" width="12.5703125" style="2" customWidth="1"/>
    <col min="4661" max="4661" width="15.140625" style="2" customWidth="1"/>
    <col min="4662" max="4662" width="26" style="2" customWidth="1"/>
    <col min="4663" max="4663" width="18.140625" style="2" customWidth="1"/>
    <col min="4664" max="4664" width="13.5703125" style="2" customWidth="1"/>
    <col min="4665" max="4665" width="20.140625" style="2" customWidth="1"/>
    <col min="4666" max="4666" width="12.5703125" style="2" customWidth="1"/>
    <col min="4667" max="4667" width="15" style="2" customWidth="1"/>
    <col min="4668" max="4668" width="25.28515625" style="2" customWidth="1"/>
    <col min="4669" max="4669" width="19" style="2" customWidth="1"/>
    <col min="4670" max="4670" width="15.28515625" style="2" customWidth="1"/>
    <col min="4671" max="4671" width="20.140625" style="2" customWidth="1"/>
    <col min="4672" max="4672" width="12.5703125" style="2" customWidth="1"/>
    <col min="4673" max="4673" width="18.42578125" style="2" customWidth="1"/>
    <col min="4674" max="4674" width="26" style="2" customWidth="1"/>
    <col min="4675" max="4675" width="18.42578125" style="2" customWidth="1"/>
    <col min="4676" max="4901" width="8" style="2"/>
    <col min="4902" max="4908" width="5.140625" style="2" customWidth="1"/>
    <col min="4909" max="4909" width="97.7109375" style="2" customWidth="1"/>
    <col min="4910" max="4910" width="14" style="2" customWidth="1"/>
    <col min="4911" max="4911" width="24.5703125" style="2" customWidth="1"/>
    <col min="4912" max="4912" width="11.7109375" style="2" customWidth="1"/>
    <col min="4913" max="4913" width="18.42578125" style="2" customWidth="1"/>
    <col min="4914" max="4914" width="14.140625" style="2" customWidth="1"/>
    <col min="4915" max="4915" width="19.85546875" style="2" customWidth="1"/>
    <col min="4916" max="4916" width="12.5703125" style="2" customWidth="1"/>
    <col min="4917" max="4917" width="15.140625" style="2" customWidth="1"/>
    <col min="4918" max="4918" width="26" style="2" customWidth="1"/>
    <col min="4919" max="4919" width="18.140625" style="2" customWidth="1"/>
    <col min="4920" max="4920" width="13.5703125" style="2" customWidth="1"/>
    <col min="4921" max="4921" width="20.140625" style="2" customWidth="1"/>
    <col min="4922" max="4922" width="12.5703125" style="2" customWidth="1"/>
    <col min="4923" max="4923" width="15" style="2" customWidth="1"/>
    <col min="4924" max="4924" width="25.28515625" style="2" customWidth="1"/>
    <col min="4925" max="4925" width="19" style="2" customWidth="1"/>
    <col min="4926" max="4926" width="15.28515625" style="2" customWidth="1"/>
    <col min="4927" max="4927" width="20.140625" style="2" customWidth="1"/>
    <col min="4928" max="4928" width="12.5703125" style="2" customWidth="1"/>
    <col min="4929" max="4929" width="18.42578125" style="2" customWidth="1"/>
    <col min="4930" max="4930" width="26" style="2" customWidth="1"/>
    <col min="4931" max="4931" width="18.42578125" style="2" customWidth="1"/>
    <col min="4932" max="5157" width="8" style="2"/>
    <col min="5158" max="5164" width="5.140625" style="2" customWidth="1"/>
    <col min="5165" max="5165" width="97.7109375" style="2" customWidth="1"/>
    <col min="5166" max="5166" width="14" style="2" customWidth="1"/>
    <col min="5167" max="5167" width="24.5703125" style="2" customWidth="1"/>
    <col min="5168" max="5168" width="11.7109375" style="2" customWidth="1"/>
    <col min="5169" max="5169" width="18.42578125" style="2" customWidth="1"/>
    <col min="5170" max="5170" width="14.140625" style="2" customWidth="1"/>
    <col min="5171" max="5171" width="19.85546875" style="2" customWidth="1"/>
    <col min="5172" max="5172" width="12.5703125" style="2" customWidth="1"/>
    <col min="5173" max="5173" width="15.140625" style="2" customWidth="1"/>
    <col min="5174" max="5174" width="26" style="2" customWidth="1"/>
    <col min="5175" max="5175" width="18.140625" style="2" customWidth="1"/>
    <col min="5176" max="5176" width="13.5703125" style="2" customWidth="1"/>
    <col min="5177" max="5177" width="20.140625" style="2" customWidth="1"/>
    <col min="5178" max="5178" width="12.5703125" style="2" customWidth="1"/>
    <col min="5179" max="5179" width="15" style="2" customWidth="1"/>
    <col min="5180" max="5180" width="25.28515625" style="2" customWidth="1"/>
    <col min="5181" max="5181" width="19" style="2" customWidth="1"/>
    <col min="5182" max="5182" width="15.28515625" style="2" customWidth="1"/>
    <col min="5183" max="5183" width="20.140625" style="2" customWidth="1"/>
    <col min="5184" max="5184" width="12.5703125" style="2" customWidth="1"/>
    <col min="5185" max="5185" width="18.42578125" style="2" customWidth="1"/>
    <col min="5186" max="5186" width="26" style="2" customWidth="1"/>
    <col min="5187" max="5187" width="18.42578125" style="2" customWidth="1"/>
    <col min="5188" max="5413" width="8" style="2"/>
    <col min="5414" max="5420" width="5.140625" style="2" customWidth="1"/>
    <col min="5421" max="5421" width="97.7109375" style="2" customWidth="1"/>
    <col min="5422" max="5422" width="14" style="2" customWidth="1"/>
    <col min="5423" max="5423" width="24.5703125" style="2" customWidth="1"/>
    <col min="5424" max="5424" width="11.7109375" style="2" customWidth="1"/>
    <col min="5425" max="5425" width="18.42578125" style="2" customWidth="1"/>
    <col min="5426" max="5426" width="14.140625" style="2" customWidth="1"/>
    <col min="5427" max="5427" width="19.85546875" style="2" customWidth="1"/>
    <col min="5428" max="5428" width="12.5703125" style="2" customWidth="1"/>
    <col min="5429" max="5429" width="15.140625" style="2" customWidth="1"/>
    <col min="5430" max="5430" width="26" style="2" customWidth="1"/>
    <col min="5431" max="5431" width="18.140625" style="2" customWidth="1"/>
    <col min="5432" max="5432" width="13.5703125" style="2" customWidth="1"/>
    <col min="5433" max="5433" width="20.140625" style="2" customWidth="1"/>
    <col min="5434" max="5434" width="12.5703125" style="2" customWidth="1"/>
    <col min="5435" max="5435" width="15" style="2" customWidth="1"/>
    <col min="5436" max="5436" width="25.28515625" style="2" customWidth="1"/>
    <col min="5437" max="5437" width="19" style="2" customWidth="1"/>
    <col min="5438" max="5438" width="15.28515625" style="2" customWidth="1"/>
    <col min="5439" max="5439" width="20.140625" style="2" customWidth="1"/>
    <col min="5440" max="5440" width="12.5703125" style="2" customWidth="1"/>
    <col min="5441" max="5441" width="18.42578125" style="2" customWidth="1"/>
    <col min="5442" max="5442" width="26" style="2" customWidth="1"/>
    <col min="5443" max="5443" width="18.42578125" style="2" customWidth="1"/>
    <col min="5444" max="5669" width="8" style="2"/>
    <col min="5670" max="5676" width="5.140625" style="2" customWidth="1"/>
    <col min="5677" max="5677" width="97.7109375" style="2" customWidth="1"/>
    <col min="5678" max="5678" width="14" style="2" customWidth="1"/>
    <col min="5679" max="5679" width="24.5703125" style="2" customWidth="1"/>
    <col min="5680" max="5680" width="11.7109375" style="2" customWidth="1"/>
    <col min="5681" max="5681" width="18.42578125" style="2" customWidth="1"/>
    <col min="5682" max="5682" width="14.140625" style="2" customWidth="1"/>
    <col min="5683" max="5683" width="19.85546875" style="2" customWidth="1"/>
    <col min="5684" max="5684" width="12.5703125" style="2" customWidth="1"/>
    <col min="5685" max="5685" width="15.140625" style="2" customWidth="1"/>
    <col min="5686" max="5686" width="26" style="2" customWidth="1"/>
    <col min="5687" max="5687" width="18.140625" style="2" customWidth="1"/>
    <col min="5688" max="5688" width="13.5703125" style="2" customWidth="1"/>
    <col min="5689" max="5689" width="20.140625" style="2" customWidth="1"/>
    <col min="5690" max="5690" width="12.5703125" style="2" customWidth="1"/>
    <col min="5691" max="5691" width="15" style="2" customWidth="1"/>
    <col min="5692" max="5692" width="25.28515625" style="2" customWidth="1"/>
    <col min="5693" max="5693" width="19" style="2" customWidth="1"/>
    <col min="5694" max="5694" width="15.28515625" style="2" customWidth="1"/>
    <col min="5695" max="5695" width="20.140625" style="2" customWidth="1"/>
    <col min="5696" max="5696" width="12.5703125" style="2" customWidth="1"/>
    <col min="5697" max="5697" width="18.42578125" style="2" customWidth="1"/>
    <col min="5698" max="5698" width="26" style="2" customWidth="1"/>
    <col min="5699" max="5699" width="18.42578125" style="2" customWidth="1"/>
    <col min="5700" max="5925" width="8" style="2"/>
    <col min="5926" max="5932" width="5.140625" style="2" customWidth="1"/>
    <col min="5933" max="5933" width="97.7109375" style="2" customWidth="1"/>
    <col min="5934" max="5934" width="14" style="2" customWidth="1"/>
    <col min="5935" max="5935" width="24.5703125" style="2" customWidth="1"/>
    <col min="5936" max="5936" width="11.7109375" style="2" customWidth="1"/>
    <col min="5937" max="5937" width="18.42578125" style="2" customWidth="1"/>
    <col min="5938" max="5938" width="14.140625" style="2" customWidth="1"/>
    <col min="5939" max="5939" width="19.85546875" style="2" customWidth="1"/>
    <col min="5940" max="5940" width="12.5703125" style="2" customWidth="1"/>
    <col min="5941" max="5941" width="15.140625" style="2" customWidth="1"/>
    <col min="5942" max="5942" width="26" style="2" customWidth="1"/>
    <col min="5943" max="5943" width="18.140625" style="2" customWidth="1"/>
    <col min="5944" max="5944" width="13.5703125" style="2" customWidth="1"/>
    <col min="5945" max="5945" width="20.140625" style="2" customWidth="1"/>
    <col min="5946" max="5946" width="12.5703125" style="2" customWidth="1"/>
    <col min="5947" max="5947" width="15" style="2" customWidth="1"/>
    <col min="5948" max="5948" width="25.28515625" style="2" customWidth="1"/>
    <col min="5949" max="5949" width="19" style="2" customWidth="1"/>
    <col min="5950" max="5950" width="15.28515625" style="2" customWidth="1"/>
    <col min="5951" max="5951" width="20.140625" style="2" customWidth="1"/>
    <col min="5952" max="5952" width="12.5703125" style="2" customWidth="1"/>
    <col min="5953" max="5953" width="18.42578125" style="2" customWidth="1"/>
    <col min="5954" max="5954" width="26" style="2" customWidth="1"/>
    <col min="5955" max="5955" width="18.42578125" style="2" customWidth="1"/>
    <col min="5956" max="6181" width="8" style="2"/>
    <col min="6182" max="6188" width="5.140625" style="2" customWidth="1"/>
    <col min="6189" max="6189" width="97.7109375" style="2" customWidth="1"/>
    <col min="6190" max="6190" width="14" style="2" customWidth="1"/>
    <col min="6191" max="6191" width="24.5703125" style="2" customWidth="1"/>
    <col min="6192" max="6192" width="11.7109375" style="2" customWidth="1"/>
    <col min="6193" max="6193" width="18.42578125" style="2" customWidth="1"/>
    <col min="6194" max="6194" width="14.140625" style="2" customWidth="1"/>
    <col min="6195" max="6195" width="19.85546875" style="2" customWidth="1"/>
    <col min="6196" max="6196" width="12.5703125" style="2" customWidth="1"/>
    <col min="6197" max="6197" width="15.140625" style="2" customWidth="1"/>
    <col min="6198" max="6198" width="26" style="2" customWidth="1"/>
    <col min="6199" max="6199" width="18.140625" style="2" customWidth="1"/>
    <col min="6200" max="6200" width="13.5703125" style="2" customWidth="1"/>
    <col min="6201" max="6201" width="20.140625" style="2" customWidth="1"/>
    <col min="6202" max="6202" width="12.5703125" style="2" customWidth="1"/>
    <col min="6203" max="6203" width="15" style="2" customWidth="1"/>
    <col min="6204" max="6204" width="25.28515625" style="2" customWidth="1"/>
    <col min="6205" max="6205" width="19" style="2" customWidth="1"/>
    <col min="6206" max="6206" width="15.28515625" style="2" customWidth="1"/>
    <col min="6207" max="6207" width="20.140625" style="2" customWidth="1"/>
    <col min="6208" max="6208" width="12.5703125" style="2" customWidth="1"/>
    <col min="6209" max="6209" width="18.42578125" style="2" customWidth="1"/>
    <col min="6210" max="6210" width="26" style="2" customWidth="1"/>
    <col min="6211" max="6211" width="18.42578125" style="2" customWidth="1"/>
    <col min="6212" max="6437" width="8" style="2"/>
    <col min="6438" max="6444" width="5.140625" style="2" customWidth="1"/>
    <col min="6445" max="6445" width="97.7109375" style="2" customWidth="1"/>
    <col min="6446" max="6446" width="14" style="2" customWidth="1"/>
    <col min="6447" max="6447" width="24.5703125" style="2" customWidth="1"/>
    <col min="6448" max="6448" width="11.7109375" style="2" customWidth="1"/>
    <col min="6449" max="6449" width="18.42578125" style="2" customWidth="1"/>
    <col min="6450" max="6450" width="14.140625" style="2" customWidth="1"/>
    <col min="6451" max="6451" width="19.85546875" style="2" customWidth="1"/>
    <col min="6452" max="6452" width="12.5703125" style="2" customWidth="1"/>
    <col min="6453" max="6453" width="15.140625" style="2" customWidth="1"/>
    <col min="6454" max="6454" width="26" style="2" customWidth="1"/>
    <col min="6455" max="6455" width="18.140625" style="2" customWidth="1"/>
    <col min="6456" max="6456" width="13.5703125" style="2" customWidth="1"/>
    <col min="6457" max="6457" width="20.140625" style="2" customWidth="1"/>
    <col min="6458" max="6458" width="12.5703125" style="2" customWidth="1"/>
    <col min="6459" max="6459" width="15" style="2" customWidth="1"/>
    <col min="6460" max="6460" width="25.28515625" style="2" customWidth="1"/>
    <col min="6461" max="6461" width="19" style="2" customWidth="1"/>
    <col min="6462" max="6462" width="15.28515625" style="2" customWidth="1"/>
    <col min="6463" max="6463" width="20.140625" style="2" customWidth="1"/>
    <col min="6464" max="6464" width="12.5703125" style="2" customWidth="1"/>
    <col min="6465" max="6465" width="18.42578125" style="2" customWidth="1"/>
    <col min="6466" max="6466" width="26" style="2" customWidth="1"/>
    <col min="6467" max="6467" width="18.42578125" style="2" customWidth="1"/>
    <col min="6468" max="6693" width="8" style="2"/>
    <col min="6694" max="6700" width="5.140625" style="2" customWidth="1"/>
    <col min="6701" max="6701" width="97.7109375" style="2" customWidth="1"/>
    <col min="6702" max="6702" width="14" style="2" customWidth="1"/>
    <col min="6703" max="6703" width="24.5703125" style="2" customWidth="1"/>
    <col min="6704" max="6704" width="11.7109375" style="2" customWidth="1"/>
    <col min="6705" max="6705" width="18.42578125" style="2" customWidth="1"/>
    <col min="6706" max="6706" width="14.140625" style="2" customWidth="1"/>
    <col min="6707" max="6707" width="19.85546875" style="2" customWidth="1"/>
    <col min="6708" max="6708" width="12.5703125" style="2" customWidth="1"/>
    <col min="6709" max="6709" width="15.140625" style="2" customWidth="1"/>
    <col min="6710" max="6710" width="26" style="2" customWidth="1"/>
    <col min="6711" max="6711" width="18.140625" style="2" customWidth="1"/>
    <col min="6712" max="6712" width="13.5703125" style="2" customWidth="1"/>
    <col min="6713" max="6713" width="20.140625" style="2" customWidth="1"/>
    <col min="6714" max="6714" width="12.5703125" style="2" customWidth="1"/>
    <col min="6715" max="6715" width="15" style="2" customWidth="1"/>
    <col min="6716" max="6716" width="25.28515625" style="2" customWidth="1"/>
    <col min="6717" max="6717" width="19" style="2" customWidth="1"/>
    <col min="6718" max="6718" width="15.28515625" style="2" customWidth="1"/>
    <col min="6719" max="6719" width="20.140625" style="2" customWidth="1"/>
    <col min="6720" max="6720" width="12.5703125" style="2" customWidth="1"/>
    <col min="6721" max="6721" width="18.42578125" style="2" customWidth="1"/>
    <col min="6722" max="6722" width="26" style="2" customWidth="1"/>
    <col min="6723" max="6723" width="18.42578125" style="2" customWidth="1"/>
    <col min="6724" max="6949" width="8" style="2"/>
    <col min="6950" max="6956" width="5.140625" style="2" customWidth="1"/>
    <col min="6957" max="6957" width="97.7109375" style="2" customWidth="1"/>
    <col min="6958" max="6958" width="14" style="2" customWidth="1"/>
    <col min="6959" max="6959" width="24.5703125" style="2" customWidth="1"/>
    <col min="6960" max="6960" width="11.7109375" style="2" customWidth="1"/>
    <col min="6961" max="6961" width="18.42578125" style="2" customWidth="1"/>
    <col min="6962" max="6962" width="14.140625" style="2" customWidth="1"/>
    <col min="6963" max="6963" width="19.85546875" style="2" customWidth="1"/>
    <col min="6964" max="6964" width="12.5703125" style="2" customWidth="1"/>
    <col min="6965" max="6965" width="15.140625" style="2" customWidth="1"/>
    <col min="6966" max="6966" width="26" style="2" customWidth="1"/>
    <col min="6967" max="6967" width="18.140625" style="2" customWidth="1"/>
    <col min="6968" max="6968" width="13.5703125" style="2" customWidth="1"/>
    <col min="6969" max="6969" width="20.140625" style="2" customWidth="1"/>
    <col min="6970" max="6970" width="12.5703125" style="2" customWidth="1"/>
    <col min="6971" max="6971" width="15" style="2" customWidth="1"/>
    <col min="6972" max="6972" width="25.28515625" style="2" customWidth="1"/>
    <col min="6973" max="6973" width="19" style="2" customWidth="1"/>
    <col min="6974" max="6974" width="15.28515625" style="2" customWidth="1"/>
    <col min="6975" max="6975" width="20.140625" style="2" customWidth="1"/>
    <col min="6976" max="6976" width="12.5703125" style="2" customWidth="1"/>
    <col min="6977" max="6977" width="18.42578125" style="2" customWidth="1"/>
    <col min="6978" max="6978" width="26" style="2" customWidth="1"/>
    <col min="6979" max="6979" width="18.42578125" style="2" customWidth="1"/>
    <col min="6980" max="7205" width="8" style="2"/>
    <col min="7206" max="7212" width="5.140625" style="2" customWidth="1"/>
    <col min="7213" max="7213" width="97.7109375" style="2" customWidth="1"/>
    <col min="7214" max="7214" width="14" style="2" customWidth="1"/>
    <col min="7215" max="7215" width="24.5703125" style="2" customWidth="1"/>
    <col min="7216" max="7216" width="11.7109375" style="2" customWidth="1"/>
    <col min="7217" max="7217" width="18.42578125" style="2" customWidth="1"/>
    <col min="7218" max="7218" width="14.140625" style="2" customWidth="1"/>
    <col min="7219" max="7219" width="19.85546875" style="2" customWidth="1"/>
    <col min="7220" max="7220" width="12.5703125" style="2" customWidth="1"/>
    <col min="7221" max="7221" width="15.140625" style="2" customWidth="1"/>
    <col min="7222" max="7222" width="26" style="2" customWidth="1"/>
    <col min="7223" max="7223" width="18.140625" style="2" customWidth="1"/>
    <col min="7224" max="7224" width="13.5703125" style="2" customWidth="1"/>
    <col min="7225" max="7225" width="20.140625" style="2" customWidth="1"/>
    <col min="7226" max="7226" width="12.5703125" style="2" customWidth="1"/>
    <col min="7227" max="7227" width="15" style="2" customWidth="1"/>
    <col min="7228" max="7228" width="25.28515625" style="2" customWidth="1"/>
    <col min="7229" max="7229" width="19" style="2" customWidth="1"/>
    <col min="7230" max="7230" width="15.28515625" style="2" customWidth="1"/>
    <col min="7231" max="7231" width="20.140625" style="2" customWidth="1"/>
    <col min="7232" max="7232" width="12.5703125" style="2" customWidth="1"/>
    <col min="7233" max="7233" width="18.42578125" style="2" customWidth="1"/>
    <col min="7234" max="7234" width="26" style="2" customWidth="1"/>
    <col min="7235" max="7235" width="18.42578125" style="2" customWidth="1"/>
    <col min="7236" max="7461" width="8" style="2"/>
    <col min="7462" max="7468" width="5.140625" style="2" customWidth="1"/>
    <col min="7469" max="7469" width="97.7109375" style="2" customWidth="1"/>
    <col min="7470" max="7470" width="14" style="2" customWidth="1"/>
    <col min="7471" max="7471" width="24.5703125" style="2" customWidth="1"/>
    <col min="7472" max="7472" width="11.7109375" style="2" customWidth="1"/>
    <col min="7473" max="7473" width="18.42578125" style="2" customWidth="1"/>
    <col min="7474" max="7474" width="14.140625" style="2" customWidth="1"/>
    <col min="7475" max="7475" width="19.85546875" style="2" customWidth="1"/>
    <col min="7476" max="7476" width="12.5703125" style="2" customWidth="1"/>
    <col min="7477" max="7477" width="15.140625" style="2" customWidth="1"/>
    <col min="7478" max="7478" width="26" style="2" customWidth="1"/>
    <col min="7479" max="7479" width="18.140625" style="2" customWidth="1"/>
    <col min="7480" max="7480" width="13.5703125" style="2" customWidth="1"/>
    <col min="7481" max="7481" width="20.140625" style="2" customWidth="1"/>
    <col min="7482" max="7482" width="12.5703125" style="2" customWidth="1"/>
    <col min="7483" max="7483" width="15" style="2" customWidth="1"/>
    <col min="7484" max="7484" width="25.28515625" style="2" customWidth="1"/>
    <col min="7485" max="7485" width="19" style="2" customWidth="1"/>
    <col min="7486" max="7486" width="15.28515625" style="2" customWidth="1"/>
    <col min="7487" max="7487" width="20.140625" style="2" customWidth="1"/>
    <col min="7488" max="7488" width="12.5703125" style="2" customWidth="1"/>
    <col min="7489" max="7489" width="18.42578125" style="2" customWidth="1"/>
    <col min="7490" max="7490" width="26" style="2" customWidth="1"/>
    <col min="7491" max="7491" width="18.42578125" style="2" customWidth="1"/>
    <col min="7492" max="7717" width="8" style="2"/>
    <col min="7718" max="7724" width="5.140625" style="2" customWidth="1"/>
    <col min="7725" max="7725" width="97.7109375" style="2" customWidth="1"/>
    <col min="7726" max="7726" width="14" style="2" customWidth="1"/>
    <col min="7727" max="7727" width="24.5703125" style="2" customWidth="1"/>
    <col min="7728" max="7728" width="11.7109375" style="2" customWidth="1"/>
    <col min="7729" max="7729" width="18.42578125" style="2" customWidth="1"/>
    <col min="7730" max="7730" width="14.140625" style="2" customWidth="1"/>
    <col min="7731" max="7731" width="19.85546875" style="2" customWidth="1"/>
    <col min="7732" max="7732" width="12.5703125" style="2" customWidth="1"/>
    <col min="7733" max="7733" width="15.140625" style="2" customWidth="1"/>
    <col min="7734" max="7734" width="26" style="2" customWidth="1"/>
    <col min="7735" max="7735" width="18.140625" style="2" customWidth="1"/>
    <col min="7736" max="7736" width="13.5703125" style="2" customWidth="1"/>
    <col min="7737" max="7737" width="20.140625" style="2" customWidth="1"/>
    <col min="7738" max="7738" width="12.5703125" style="2" customWidth="1"/>
    <col min="7739" max="7739" width="15" style="2" customWidth="1"/>
    <col min="7740" max="7740" width="25.28515625" style="2" customWidth="1"/>
    <col min="7741" max="7741" width="19" style="2" customWidth="1"/>
    <col min="7742" max="7742" width="15.28515625" style="2" customWidth="1"/>
    <col min="7743" max="7743" width="20.140625" style="2" customWidth="1"/>
    <col min="7744" max="7744" width="12.5703125" style="2" customWidth="1"/>
    <col min="7745" max="7745" width="18.42578125" style="2" customWidth="1"/>
    <col min="7746" max="7746" width="26" style="2" customWidth="1"/>
    <col min="7747" max="7747" width="18.42578125" style="2" customWidth="1"/>
    <col min="7748" max="7973" width="8" style="2"/>
    <col min="7974" max="7980" width="5.140625" style="2" customWidth="1"/>
    <col min="7981" max="7981" width="97.7109375" style="2" customWidth="1"/>
    <col min="7982" max="7982" width="14" style="2" customWidth="1"/>
    <col min="7983" max="7983" width="24.5703125" style="2" customWidth="1"/>
    <col min="7984" max="7984" width="11.7109375" style="2" customWidth="1"/>
    <col min="7985" max="7985" width="18.42578125" style="2" customWidth="1"/>
    <col min="7986" max="7986" width="14.140625" style="2" customWidth="1"/>
    <col min="7987" max="7987" width="19.85546875" style="2" customWidth="1"/>
    <col min="7988" max="7988" width="12.5703125" style="2" customWidth="1"/>
    <col min="7989" max="7989" width="15.140625" style="2" customWidth="1"/>
    <col min="7990" max="7990" width="26" style="2" customWidth="1"/>
    <col min="7991" max="7991" width="18.140625" style="2" customWidth="1"/>
    <col min="7992" max="7992" width="13.5703125" style="2" customWidth="1"/>
    <col min="7993" max="7993" width="20.140625" style="2" customWidth="1"/>
    <col min="7994" max="7994" width="12.5703125" style="2" customWidth="1"/>
    <col min="7995" max="7995" width="15" style="2" customWidth="1"/>
    <col min="7996" max="7996" width="25.28515625" style="2" customWidth="1"/>
    <col min="7997" max="7997" width="19" style="2" customWidth="1"/>
    <col min="7998" max="7998" width="15.28515625" style="2" customWidth="1"/>
    <col min="7999" max="7999" width="20.140625" style="2" customWidth="1"/>
    <col min="8000" max="8000" width="12.5703125" style="2" customWidth="1"/>
    <col min="8001" max="8001" width="18.42578125" style="2" customWidth="1"/>
    <col min="8002" max="8002" width="26" style="2" customWidth="1"/>
    <col min="8003" max="8003" width="18.42578125" style="2" customWidth="1"/>
    <col min="8004" max="16384" width="8" style="2"/>
  </cols>
  <sheetData>
    <row r="1" spans="1:46" ht="14.45" customHeight="1" x14ac:dyDescent="0.25"/>
    <row r="2" spans="1:46" ht="20.25" hidden="1" customHeight="1" x14ac:dyDescent="0.25">
      <c r="AF2" s="92"/>
    </row>
    <row r="3" spans="1:46" s="4" customFormat="1" ht="16.5" customHeight="1" x14ac:dyDescent="0.25">
      <c r="A3" s="3"/>
      <c r="C3" s="5"/>
      <c r="D3" s="5"/>
      <c r="E3" s="5"/>
      <c r="F3" s="6"/>
      <c r="G3" s="6"/>
      <c r="H3" s="6"/>
      <c r="I3" s="6"/>
      <c r="J3" s="3"/>
      <c r="K3" s="6"/>
      <c r="L3" s="6"/>
      <c r="M3" s="333"/>
      <c r="N3" s="333"/>
      <c r="O3" s="333"/>
      <c r="P3" s="7"/>
      <c r="Q3" s="90"/>
      <c r="R3" s="5"/>
      <c r="V3" s="90"/>
      <c r="W3" s="5"/>
      <c r="AA3" s="176"/>
      <c r="AB3" s="5"/>
      <c r="AF3" s="88"/>
      <c r="AG3" s="5"/>
      <c r="AS3" s="191"/>
      <c r="AT3" s="191"/>
    </row>
    <row r="4" spans="1:46" s="4" customFormat="1" ht="49.5" customHeight="1" x14ac:dyDescent="0.25">
      <c r="A4" s="336" t="s">
        <v>189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6"/>
      <c r="AS4" s="191"/>
      <c r="AT4" s="191"/>
    </row>
    <row r="6" spans="1:46" s="86" customFormat="1" ht="50.25" customHeight="1" x14ac:dyDescent="0.25">
      <c r="A6" s="98" t="s">
        <v>0</v>
      </c>
      <c r="B6" s="98"/>
      <c r="C6" s="98"/>
      <c r="D6" s="98"/>
      <c r="E6" s="98"/>
      <c r="F6" s="302" t="s">
        <v>1</v>
      </c>
      <c r="G6" s="302"/>
      <c r="H6" s="302"/>
      <c r="I6" s="302"/>
      <c r="J6" s="302"/>
      <c r="K6" s="302"/>
      <c r="L6" s="302"/>
      <c r="M6" s="302" t="s">
        <v>2</v>
      </c>
      <c r="N6" s="302" t="s">
        <v>154</v>
      </c>
      <c r="O6" s="302" t="s">
        <v>190</v>
      </c>
      <c r="P6" s="302" t="s">
        <v>3</v>
      </c>
      <c r="Q6" s="350" t="s">
        <v>143</v>
      </c>
      <c r="R6" s="351"/>
      <c r="S6" s="351"/>
      <c r="T6" s="351"/>
      <c r="U6" s="352"/>
      <c r="V6" s="302" t="s">
        <v>4</v>
      </c>
      <c r="W6" s="302"/>
      <c r="X6" s="302"/>
      <c r="Y6" s="302"/>
      <c r="Z6" s="302"/>
      <c r="AA6" s="302" t="s">
        <v>153</v>
      </c>
      <c r="AB6" s="302"/>
      <c r="AC6" s="302"/>
      <c r="AD6" s="302"/>
      <c r="AE6" s="302"/>
      <c r="AF6" s="350" t="s">
        <v>173</v>
      </c>
      <c r="AG6" s="351"/>
      <c r="AH6" s="351"/>
      <c r="AI6" s="351"/>
      <c r="AJ6" s="352"/>
      <c r="AK6" s="315" t="s">
        <v>199</v>
      </c>
      <c r="AS6" s="192"/>
      <c r="AT6" s="192"/>
    </row>
    <row r="7" spans="1:46" s="86" customFormat="1" ht="3.75" customHeight="1" x14ac:dyDescent="0.25">
      <c r="A7" s="98"/>
      <c r="B7" s="98"/>
      <c r="C7" s="98"/>
      <c r="D7" s="98"/>
      <c r="E7" s="98"/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17" t="s">
        <v>5</v>
      </c>
      <c r="R7" s="320" t="s">
        <v>6</v>
      </c>
      <c r="S7" s="323" t="s">
        <v>7</v>
      </c>
      <c r="T7" s="324"/>
      <c r="U7" s="325"/>
      <c r="V7" s="337" t="s">
        <v>5</v>
      </c>
      <c r="W7" s="338" t="s">
        <v>6</v>
      </c>
      <c r="X7" s="302" t="s">
        <v>7</v>
      </c>
      <c r="Y7" s="339"/>
      <c r="Z7" s="339"/>
      <c r="AA7" s="337" t="s">
        <v>5</v>
      </c>
      <c r="AB7" s="338" t="s">
        <v>6</v>
      </c>
      <c r="AC7" s="302" t="s">
        <v>7</v>
      </c>
      <c r="AD7" s="339"/>
      <c r="AE7" s="339"/>
      <c r="AF7" s="337" t="s">
        <v>5</v>
      </c>
      <c r="AG7" s="338" t="s">
        <v>6</v>
      </c>
      <c r="AH7" s="323" t="s">
        <v>7</v>
      </c>
      <c r="AI7" s="324"/>
      <c r="AJ7" s="325"/>
      <c r="AK7" s="353"/>
      <c r="AS7" s="192"/>
      <c r="AT7" s="192"/>
    </row>
    <row r="8" spans="1:46" s="86" customFormat="1" ht="3.75" customHeight="1" x14ac:dyDescent="0.25">
      <c r="A8" s="98"/>
      <c r="B8" s="98"/>
      <c r="C8" s="98"/>
      <c r="D8" s="98"/>
      <c r="E8" s="98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18"/>
      <c r="R8" s="321"/>
      <c r="S8" s="326"/>
      <c r="T8" s="327"/>
      <c r="U8" s="328"/>
      <c r="V8" s="337"/>
      <c r="W8" s="338"/>
      <c r="X8" s="302"/>
      <c r="Y8" s="339"/>
      <c r="Z8" s="339"/>
      <c r="AA8" s="337"/>
      <c r="AB8" s="338"/>
      <c r="AC8" s="302"/>
      <c r="AD8" s="339"/>
      <c r="AE8" s="339"/>
      <c r="AF8" s="337"/>
      <c r="AG8" s="338"/>
      <c r="AH8" s="326"/>
      <c r="AI8" s="327"/>
      <c r="AJ8" s="328"/>
      <c r="AK8" s="353"/>
      <c r="AS8" s="192"/>
      <c r="AT8" s="192"/>
    </row>
    <row r="9" spans="1:46" s="86" customFormat="1" ht="3.75" customHeight="1" x14ac:dyDescent="0.25">
      <c r="A9" s="98"/>
      <c r="B9" s="98"/>
      <c r="C9" s="98">
        <f>B9</f>
        <v>0</v>
      </c>
      <c r="D9" s="98"/>
      <c r="E9" s="98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18"/>
      <c r="R9" s="321"/>
      <c r="S9" s="326"/>
      <c r="T9" s="327"/>
      <c r="U9" s="328"/>
      <c r="V9" s="337"/>
      <c r="W9" s="338"/>
      <c r="X9" s="302"/>
      <c r="Y9" s="339"/>
      <c r="Z9" s="339"/>
      <c r="AA9" s="337"/>
      <c r="AB9" s="338"/>
      <c r="AC9" s="302"/>
      <c r="AD9" s="339"/>
      <c r="AE9" s="339"/>
      <c r="AF9" s="337"/>
      <c r="AG9" s="338"/>
      <c r="AH9" s="326"/>
      <c r="AI9" s="327"/>
      <c r="AJ9" s="328"/>
      <c r="AK9" s="353"/>
      <c r="AS9" s="192"/>
      <c r="AT9" s="192"/>
    </row>
    <row r="10" spans="1:46" s="86" customFormat="1" ht="45" customHeight="1" x14ac:dyDescent="0.25">
      <c r="A10" s="98"/>
      <c r="B10" s="98">
        <v>34</v>
      </c>
      <c r="C10" s="98"/>
      <c r="D10" s="98"/>
      <c r="E10" s="98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18"/>
      <c r="R10" s="321"/>
      <c r="S10" s="329"/>
      <c r="T10" s="330"/>
      <c r="U10" s="331"/>
      <c r="V10" s="337"/>
      <c r="W10" s="338"/>
      <c r="X10" s="302"/>
      <c r="Y10" s="339"/>
      <c r="Z10" s="339"/>
      <c r="AA10" s="337"/>
      <c r="AB10" s="338"/>
      <c r="AC10" s="302"/>
      <c r="AD10" s="339"/>
      <c r="AE10" s="339"/>
      <c r="AF10" s="337"/>
      <c r="AG10" s="338"/>
      <c r="AH10" s="329"/>
      <c r="AI10" s="330"/>
      <c r="AJ10" s="331"/>
      <c r="AK10" s="353"/>
      <c r="AS10" s="192"/>
      <c r="AT10" s="192"/>
    </row>
    <row r="11" spans="1:46" s="86" customFormat="1" ht="118.5" customHeight="1" x14ac:dyDescent="0.25">
      <c r="A11" s="98"/>
      <c r="B11" s="98"/>
      <c r="C11" s="98"/>
      <c r="D11" s="98"/>
      <c r="E11" s="98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19"/>
      <c r="R11" s="322"/>
      <c r="S11" s="117" t="s">
        <v>8</v>
      </c>
      <c r="T11" s="117" t="s">
        <v>9</v>
      </c>
      <c r="U11" s="117" t="s">
        <v>171</v>
      </c>
      <c r="V11" s="337"/>
      <c r="W11" s="338"/>
      <c r="X11" s="117" t="s">
        <v>8</v>
      </c>
      <c r="Y11" s="117" t="s">
        <v>9</v>
      </c>
      <c r="Z11" s="117" t="s">
        <v>171</v>
      </c>
      <c r="AA11" s="337"/>
      <c r="AB11" s="338"/>
      <c r="AC11" s="117" t="s">
        <v>8</v>
      </c>
      <c r="AD11" s="117" t="s">
        <v>9</v>
      </c>
      <c r="AE11" s="117" t="s">
        <v>171</v>
      </c>
      <c r="AF11" s="337"/>
      <c r="AG11" s="338"/>
      <c r="AH11" s="117" t="s">
        <v>8</v>
      </c>
      <c r="AI11" s="117" t="s">
        <v>9</v>
      </c>
      <c r="AJ11" s="225" t="s">
        <v>171</v>
      </c>
      <c r="AK11" s="316"/>
      <c r="AS11" s="192"/>
      <c r="AT11" s="192"/>
    </row>
    <row r="12" spans="1:46" s="105" customFormat="1" ht="23.25" x14ac:dyDescent="0.25">
      <c r="A12" s="345">
        <v>1</v>
      </c>
      <c r="B12" s="346"/>
      <c r="C12" s="346"/>
      <c r="D12" s="346"/>
      <c r="E12" s="346"/>
      <c r="F12" s="346"/>
      <c r="G12" s="346"/>
      <c r="H12" s="346"/>
      <c r="I12" s="346"/>
      <c r="J12" s="346"/>
      <c r="K12" s="346"/>
      <c r="L12" s="347"/>
      <c r="M12" s="8">
        <v>2</v>
      </c>
      <c r="N12" s="8">
        <v>3</v>
      </c>
      <c r="O12" s="8">
        <v>4</v>
      </c>
      <c r="P12" s="8">
        <v>5</v>
      </c>
      <c r="Q12" s="8">
        <v>6</v>
      </c>
      <c r="R12" s="8">
        <v>7</v>
      </c>
      <c r="S12" s="224">
        <v>8</v>
      </c>
      <c r="T12" s="224">
        <v>27</v>
      </c>
      <c r="U12" s="224">
        <v>9</v>
      </c>
      <c r="V12" s="8">
        <v>6</v>
      </c>
      <c r="W12" s="8">
        <v>7</v>
      </c>
      <c r="X12" s="224">
        <v>8</v>
      </c>
      <c r="Y12" s="224">
        <v>9</v>
      </c>
      <c r="Z12" s="224">
        <v>10</v>
      </c>
      <c r="AA12" s="224">
        <v>11</v>
      </c>
      <c r="AB12" s="8">
        <v>12</v>
      </c>
      <c r="AC12" s="224">
        <v>13</v>
      </c>
      <c r="AD12" s="224">
        <v>21</v>
      </c>
      <c r="AE12" s="224">
        <v>14</v>
      </c>
      <c r="AF12" s="8">
        <v>15</v>
      </c>
      <c r="AG12" s="8">
        <v>16</v>
      </c>
      <c r="AH12" s="224">
        <v>17</v>
      </c>
      <c r="AI12" s="224">
        <v>21</v>
      </c>
      <c r="AJ12" s="224">
        <v>18</v>
      </c>
      <c r="AK12" s="224">
        <v>19</v>
      </c>
      <c r="AS12" s="192"/>
      <c r="AT12" s="192"/>
    </row>
    <row r="14" spans="1:46" s="12" customFormat="1" ht="67.5" x14ac:dyDescent="0.25">
      <c r="A14" s="9" t="s">
        <v>10</v>
      </c>
      <c r="B14" s="10" t="s">
        <v>10</v>
      </c>
      <c r="C14" s="9" t="s">
        <v>11</v>
      </c>
      <c r="D14" s="9"/>
      <c r="E14" s="9"/>
      <c r="F14" s="13" t="s">
        <v>10</v>
      </c>
      <c r="G14" s="13" t="s">
        <v>11</v>
      </c>
      <c r="H14" s="14"/>
      <c r="I14" s="14"/>
      <c r="J14" s="14"/>
      <c r="K14" s="14"/>
      <c r="L14" s="14"/>
      <c r="M14" s="15" t="s">
        <v>12</v>
      </c>
      <c r="N14" s="16" t="s">
        <v>13</v>
      </c>
      <c r="O14" s="17"/>
      <c r="P14" s="97" t="s">
        <v>14</v>
      </c>
      <c r="Q14" s="18">
        <f>SUM(Q15:Q18)</f>
        <v>227</v>
      </c>
      <c r="R14" s="111"/>
      <c r="S14" s="148">
        <f>SUM(S15:S20)</f>
        <v>52409</v>
      </c>
      <c r="T14" s="148"/>
      <c r="U14" s="148">
        <f t="shared" ref="U14:U66" si="0">S14+T14</f>
        <v>52409</v>
      </c>
      <c r="V14" s="18">
        <f>V15+V18</f>
        <v>237</v>
      </c>
      <c r="W14" s="116"/>
      <c r="X14" s="148">
        <f>SUM(X15:X20)</f>
        <v>49654.600000000006</v>
      </c>
      <c r="Y14" s="148"/>
      <c r="Z14" s="148">
        <f t="shared" ref="Z14:Z67" si="1">X14+Y14</f>
        <v>49654.600000000006</v>
      </c>
      <c r="AA14" s="18">
        <f>AA15+AA18</f>
        <v>239</v>
      </c>
      <c r="AB14" s="98"/>
      <c r="AC14" s="148">
        <f>SUM(AC15:AC20)</f>
        <v>58204.200000000004</v>
      </c>
      <c r="AD14" s="148"/>
      <c r="AE14" s="148">
        <f t="shared" ref="AE14:AE26" si="2">AC14+AD14</f>
        <v>58204.200000000004</v>
      </c>
      <c r="AF14" s="18">
        <f>AA14</f>
        <v>239</v>
      </c>
      <c r="AG14" s="117"/>
      <c r="AH14" s="148">
        <f>SUM(AH15:AH20)</f>
        <v>58204.200000000004</v>
      </c>
      <c r="AI14" s="148"/>
      <c r="AJ14" s="148">
        <f t="shared" ref="AJ14:AJ77" si="3">AH14+AI14</f>
        <v>58204.200000000004</v>
      </c>
      <c r="AK14" s="148"/>
      <c r="AS14" s="193"/>
      <c r="AT14" s="193"/>
    </row>
    <row r="15" spans="1:46" s="22" customFormat="1" ht="32.25" customHeight="1" x14ac:dyDescent="0.25">
      <c r="A15" s="19" t="s">
        <v>10</v>
      </c>
      <c r="B15" s="19" t="s">
        <v>10</v>
      </c>
      <c r="C15" s="19" t="s">
        <v>11</v>
      </c>
      <c r="D15" s="19" t="s">
        <v>15</v>
      </c>
      <c r="E15" s="20"/>
      <c r="F15" s="19" t="s">
        <v>10</v>
      </c>
      <c r="G15" s="19" t="s">
        <v>11</v>
      </c>
      <c r="H15" s="19" t="s">
        <v>15</v>
      </c>
      <c r="I15" s="19"/>
      <c r="J15" s="19"/>
      <c r="K15" s="19"/>
      <c r="L15" s="19"/>
      <c r="M15" s="81" t="s">
        <v>16</v>
      </c>
      <c r="N15" s="21" t="s">
        <v>155</v>
      </c>
      <c r="O15" s="307" t="s">
        <v>198</v>
      </c>
      <c r="P15" s="98" t="s">
        <v>14</v>
      </c>
      <c r="Q15" s="106">
        <v>220</v>
      </c>
      <c r="R15" s="107"/>
      <c r="S15" s="151">
        <v>51309.4</v>
      </c>
      <c r="T15" s="151"/>
      <c r="U15" s="151">
        <f>S15+T15</f>
        <v>51309.4</v>
      </c>
      <c r="V15" s="246">
        <v>231</v>
      </c>
      <c r="W15" s="117"/>
      <c r="X15" s="151">
        <v>49002.3</v>
      </c>
      <c r="Y15" s="151"/>
      <c r="Z15" s="151">
        <f t="shared" si="1"/>
        <v>49002.3</v>
      </c>
      <c r="AA15" s="118">
        <v>232</v>
      </c>
      <c r="AB15" s="98"/>
      <c r="AC15" s="151">
        <v>56894.8</v>
      </c>
      <c r="AD15" s="151"/>
      <c r="AE15" s="151">
        <f t="shared" si="2"/>
        <v>56894.8</v>
      </c>
      <c r="AF15" s="118">
        <f>AA15</f>
        <v>232</v>
      </c>
      <c r="AG15" s="117"/>
      <c r="AH15" s="151">
        <v>56894.8</v>
      </c>
      <c r="AI15" s="151"/>
      <c r="AJ15" s="243">
        <f t="shared" si="3"/>
        <v>56894.8</v>
      </c>
      <c r="AK15" s="151"/>
      <c r="AS15" s="193"/>
      <c r="AT15" s="193"/>
    </row>
    <row r="16" spans="1:46" s="22" customFormat="1" ht="32.25" customHeight="1" x14ac:dyDescent="0.25">
      <c r="A16" s="187"/>
      <c r="B16" s="187"/>
      <c r="C16" s="187"/>
      <c r="D16" s="187"/>
      <c r="E16" s="20"/>
      <c r="F16" s="187"/>
      <c r="G16" s="187"/>
      <c r="H16" s="187"/>
      <c r="I16" s="187"/>
      <c r="J16" s="187"/>
      <c r="K16" s="187"/>
      <c r="L16" s="198"/>
      <c r="M16" s="335" t="s">
        <v>18</v>
      </c>
      <c r="N16" s="189" t="s">
        <v>156</v>
      </c>
      <c r="O16" s="308"/>
      <c r="P16" s="184"/>
      <c r="Q16" s="185"/>
      <c r="R16" s="184"/>
      <c r="S16" s="186"/>
      <c r="T16" s="186"/>
      <c r="U16" s="186"/>
      <c r="V16" s="246"/>
      <c r="W16" s="184"/>
      <c r="X16" s="186">
        <v>22.3</v>
      </c>
      <c r="Y16" s="186"/>
      <c r="Z16" s="186">
        <f t="shared" si="1"/>
        <v>22.3</v>
      </c>
      <c r="AA16" s="185"/>
      <c r="AB16" s="184"/>
      <c r="AC16" s="186">
        <v>14.3</v>
      </c>
      <c r="AD16" s="186"/>
      <c r="AE16" s="186">
        <f t="shared" si="2"/>
        <v>14.3</v>
      </c>
      <c r="AF16" s="185"/>
      <c r="AG16" s="184"/>
      <c r="AH16" s="186">
        <v>14.3</v>
      </c>
      <c r="AI16" s="186"/>
      <c r="AJ16" s="243">
        <f t="shared" si="3"/>
        <v>14.3</v>
      </c>
      <c r="AK16" s="186"/>
      <c r="AS16" s="193"/>
      <c r="AT16" s="193"/>
    </row>
    <row r="17" spans="1:46" s="22" customFormat="1" ht="32.25" customHeight="1" x14ac:dyDescent="0.25">
      <c r="A17" s="187"/>
      <c r="B17" s="187"/>
      <c r="C17" s="187"/>
      <c r="D17" s="187"/>
      <c r="E17" s="20"/>
      <c r="F17" s="187"/>
      <c r="G17" s="187"/>
      <c r="H17" s="187"/>
      <c r="I17" s="187"/>
      <c r="J17" s="187"/>
      <c r="K17" s="187"/>
      <c r="L17" s="197"/>
      <c r="M17" s="335"/>
      <c r="N17" s="189" t="s">
        <v>156</v>
      </c>
      <c r="O17" s="308"/>
      <c r="P17" s="184"/>
      <c r="Q17" s="185"/>
      <c r="R17" s="184"/>
      <c r="S17" s="186"/>
      <c r="T17" s="186"/>
      <c r="U17" s="186"/>
      <c r="V17" s="246"/>
      <c r="W17" s="184"/>
      <c r="X17" s="186">
        <v>0</v>
      </c>
      <c r="Y17" s="186"/>
      <c r="Z17" s="186">
        <f t="shared" si="1"/>
        <v>0</v>
      </c>
      <c r="AA17" s="185"/>
      <c r="AB17" s="184"/>
      <c r="AC17" s="186">
        <v>437.1</v>
      </c>
      <c r="AD17" s="186"/>
      <c r="AE17" s="186">
        <f t="shared" si="2"/>
        <v>437.1</v>
      </c>
      <c r="AF17" s="185"/>
      <c r="AG17" s="184"/>
      <c r="AH17" s="186">
        <v>437.1</v>
      </c>
      <c r="AI17" s="186"/>
      <c r="AJ17" s="243">
        <f t="shared" si="3"/>
        <v>437.1</v>
      </c>
      <c r="AK17" s="186"/>
      <c r="AS17" s="193"/>
      <c r="AT17" s="193"/>
    </row>
    <row r="18" spans="1:46" s="22" customFormat="1" ht="23.25" x14ac:dyDescent="0.25">
      <c r="A18" s="19"/>
      <c r="B18" s="19"/>
      <c r="C18" s="19"/>
      <c r="D18" s="19"/>
      <c r="E18" s="20"/>
      <c r="F18" s="19" t="s">
        <v>10</v>
      </c>
      <c r="G18" s="19" t="s">
        <v>11</v>
      </c>
      <c r="H18" s="19" t="s">
        <v>11</v>
      </c>
      <c r="I18" s="19"/>
      <c r="J18" s="19"/>
      <c r="K18" s="19"/>
      <c r="L18" s="19"/>
      <c r="M18" s="81" t="s">
        <v>17</v>
      </c>
      <c r="N18" s="21" t="s">
        <v>156</v>
      </c>
      <c r="O18" s="308"/>
      <c r="P18" s="98"/>
      <c r="Q18" s="106">
        <v>7</v>
      </c>
      <c r="R18" s="107"/>
      <c r="S18" s="151">
        <v>760</v>
      </c>
      <c r="T18" s="151"/>
      <c r="U18" s="151">
        <f t="shared" si="0"/>
        <v>760</v>
      </c>
      <c r="V18" s="246">
        <v>6</v>
      </c>
      <c r="W18" s="117"/>
      <c r="X18" s="151">
        <v>630</v>
      </c>
      <c r="Y18" s="151"/>
      <c r="Z18" s="151">
        <f t="shared" si="1"/>
        <v>630</v>
      </c>
      <c r="AA18" s="118">
        <v>7</v>
      </c>
      <c r="AB18" s="98"/>
      <c r="AC18" s="151">
        <v>840</v>
      </c>
      <c r="AD18" s="151"/>
      <c r="AE18" s="151">
        <f t="shared" si="2"/>
        <v>840</v>
      </c>
      <c r="AF18" s="118">
        <v>7</v>
      </c>
      <c r="AG18" s="117"/>
      <c r="AH18" s="186">
        <v>840</v>
      </c>
      <c r="AI18" s="151"/>
      <c r="AJ18" s="243">
        <f t="shared" si="3"/>
        <v>840</v>
      </c>
      <c r="AK18" s="151"/>
      <c r="AM18" s="196"/>
      <c r="AS18" s="193"/>
      <c r="AT18" s="193"/>
    </row>
    <row r="19" spans="1:46" s="22" customFormat="1" ht="27.75" customHeight="1" x14ac:dyDescent="0.25">
      <c r="A19" s="19" t="s">
        <v>10</v>
      </c>
      <c r="B19" s="19" t="s">
        <v>10</v>
      </c>
      <c r="C19" s="19" t="s">
        <v>11</v>
      </c>
      <c r="D19" s="19" t="s">
        <v>11</v>
      </c>
      <c r="E19" s="20"/>
      <c r="F19" s="334" t="s">
        <v>10</v>
      </c>
      <c r="G19" s="334" t="s">
        <v>11</v>
      </c>
      <c r="H19" s="334" t="s">
        <v>10</v>
      </c>
      <c r="I19" s="334"/>
      <c r="J19" s="334"/>
      <c r="K19" s="334"/>
      <c r="L19" s="334"/>
      <c r="M19" s="335" t="s">
        <v>18</v>
      </c>
      <c r="N19" s="21" t="s">
        <v>156</v>
      </c>
      <c r="O19" s="308"/>
      <c r="P19" s="98"/>
      <c r="Q19" s="107"/>
      <c r="R19" s="107"/>
      <c r="S19" s="151">
        <v>9.1999999999999993</v>
      </c>
      <c r="T19" s="151"/>
      <c r="U19" s="151">
        <f t="shared" si="0"/>
        <v>9.1999999999999993</v>
      </c>
      <c r="V19" s="117"/>
      <c r="W19" s="117"/>
      <c r="X19" s="151">
        <v>0</v>
      </c>
      <c r="Y19" s="151"/>
      <c r="Z19" s="151">
        <f t="shared" si="1"/>
        <v>0</v>
      </c>
      <c r="AA19" s="118"/>
      <c r="AB19" s="98"/>
      <c r="AC19" s="151">
        <v>0</v>
      </c>
      <c r="AD19" s="151"/>
      <c r="AE19" s="151">
        <f t="shared" si="2"/>
        <v>0</v>
      </c>
      <c r="AF19" s="117"/>
      <c r="AG19" s="117"/>
      <c r="AH19" s="186">
        <v>0</v>
      </c>
      <c r="AI19" s="151"/>
      <c r="AJ19" s="243">
        <f t="shared" si="3"/>
        <v>0</v>
      </c>
      <c r="AK19" s="151"/>
      <c r="AM19" s="196"/>
      <c r="AS19" s="193"/>
      <c r="AT19" s="193"/>
    </row>
    <row r="20" spans="1:46" s="22" customFormat="1" ht="23.25" x14ac:dyDescent="0.25">
      <c r="A20" s="19"/>
      <c r="B20" s="19"/>
      <c r="C20" s="19"/>
      <c r="D20" s="19"/>
      <c r="E20" s="20"/>
      <c r="F20" s="334"/>
      <c r="G20" s="334"/>
      <c r="H20" s="334"/>
      <c r="I20" s="334"/>
      <c r="J20" s="334"/>
      <c r="K20" s="334"/>
      <c r="L20" s="334"/>
      <c r="M20" s="335"/>
      <c r="N20" s="21" t="s">
        <v>156</v>
      </c>
      <c r="O20" s="309"/>
      <c r="P20" s="98"/>
      <c r="Q20" s="107"/>
      <c r="R20" s="107"/>
      <c r="S20" s="151">
        <v>330.4</v>
      </c>
      <c r="T20" s="151"/>
      <c r="U20" s="151">
        <f t="shared" si="0"/>
        <v>330.4</v>
      </c>
      <c r="V20" s="117"/>
      <c r="W20" s="117"/>
      <c r="X20" s="151">
        <v>0</v>
      </c>
      <c r="Y20" s="151"/>
      <c r="Z20" s="151">
        <f t="shared" si="1"/>
        <v>0</v>
      </c>
      <c r="AA20" s="118"/>
      <c r="AB20" s="98"/>
      <c r="AC20" s="151">
        <v>18</v>
      </c>
      <c r="AD20" s="151"/>
      <c r="AE20" s="151">
        <f t="shared" si="2"/>
        <v>18</v>
      </c>
      <c r="AF20" s="117"/>
      <c r="AG20" s="117"/>
      <c r="AH20" s="186">
        <v>18</v>
      </c>
      <c r="AI20" s="151"/>
      <c r="AJ20" s="243">
        <f t="shared" si="3"/>
        <v>18</v>
      </c>
      <c r="AK20" s="151"/>
      <c r="AS20" s="193"/>
      <c r="AT20" s="193"/>
    </row>
    <row r="21" spans="1:46" s="25" customFormat="1" ht="75.75" customHeight="1" x14ac:dyDescent="0.25">
      <c r="A21" s="13" t="s">
        <v>10</v>
      </c>
      <c r="B21" s="13" t="s">
        <v>10</v>
      </c>
      <c r="C21" s="23">
        <v>3</v>
      </c>
      <c r="D21" s="19"/>
      <c r="E21" s="19"/>
      <c r="F21" s="13" t="s">
        <v>10</v>
      </c>
      <c r="G21" s="23">
        <v>3</v>
      </c>
      <c r="H21" s="19"/>
      <c r="I21" s="19"/>
      <c r="J21" s="24"/>
      <c r="K21" s="24"/>
      <c r="L21" s="24"/>
      <c r="M21" s="15" t="s">
        <v>19</v>
      </c>
      <c r="N21" s="16" t="s">
        <v>203</v>
      </c>
      <c r="O21" s="116"/>
      <c r="P21" s="97"/>
      <c r="Q21" s="18"/>
      <c r="R21" s="111"/>
      <c r="S21" s="148">
        <f>ROUND(S22+S96+S121+S122+S123+S124,1)</f>
        <v>620318.5</v>
      </c>
      <c r="T21" s="148"/>
      <c r="U21" s="148">
        <f>S21+T21</f>
        <v>620318.5</v>
      </c>
      <c r="V21" s="18"/>
      <c r="W21" s="116"/>
      <c r="X21" s="148">
        <f>X22+X96+X121+X122+X123+X124</f>
        <v>506432.39999999997</v>
      </c>
      <c r="Y21" s="148">
        <f>Y22+Y96+Y121+Y122+Y123+Y124</f>
        <v>483.5</v>
      </c>
      <c r="Z21" s="148">
        <f t="shared" si="1"/>
        <v>506915.89999999997</v>
      </c>
      <c r="AA21" s="18"/>
      <c r="AB21" s="98"/>
      <c r="AC21" s="148">
        <f>ROUND(AC22+AC96+AC121+AC122+AC124+AC123,1)</f>
        <v>270141</v>
      </c>
      <c r="AD21" s="148"/>
      <c r="AE21" s="148">
        <f t="shared" si="2"/>
        <v>270141</v>
      </c>
      <c r="AF21" s="18"/>
      <c r="AG21" s="117"/>
      <c r="AH21" s="148">
        <f>ROUND(AH22+AH96+AH121+AH122+AH124+AH123,1)</f>
        <v>238541</v>
      </c>
      <c r="AI21" s="148"/>
      <c r="AJ21" s="148">
        <f t="shared" si="3"/>
        <v>238541</v>
      </c>
      <c r="AK21" s="148"/>
      <c r="AS21" s="193"/>
      <c r="AT21" s="193"/>
    </row>
    <row r="22" spans="1:46" s="25" customFormat="1" ht="72" customHeight="1" x14ac:dyDescent="0.25">
      <c r="A22" s="13" t="s">
        <v>10</v>
      </c>
      <c r="B22" s="13" t="s">
        <v>10</v>
      </c>
      <c r="C22" s="13" t="s">
        <v>10</v>
      </c>
      <c r="D22" s="13" t="s">
        <v>15</v>
      </c>
      <c r="E22" s="14"/>
      <c r="F22" s="13" t="s">
        <v>10</v>
      </c>
      <c r="G22" s="13" t="s">
        <v>10</v>
      </c>
      <c r="H22" s="13" t="s">
        <v>15</v>
      </c>
      <c r="I22" s="14"/>
      <c r="J22" s="24"/>
      <c r="K22" s="24"/>
      <c r="L22" s="24"/>
      <c r="M22" s="15" t="s">
        <v>20</v>
      </c>
      <c r="N22" s="16" t="s">
        <v>21</v>
      </c>
      <c r="O22" s="116"/>
      <c r="P22" s="97"/>
      <c r="Q22" s="18"/>
      <c r="R22" s="111"/>
      <c r="S22" s="148">
        <f>ROUND(S23+S27+S54+S86+S68+S90,1)</f>
        <v>339737.59999999998</v>
      </c>
      <c r="T22" s="148"/>
      <c r="U22" s="148">
        <f>S22+T22</f>
        <v>339737.59999999998</v>
      </c>
      <c r="V22" s="18"/>
      <c r="W22" s="116"/>
      <c r="X22" s="148">
        <f>ROUND(X23+X27+X54+X86+X68+X90+X91+X92+X93+X94+X95,1)</f>
        <v>227496.9</v>
      </c>
      <c r="Y22" s="148"/>
      <c r="Z22" s="148">
        <f t="shared" si="1"/>
        <v>227496.9</v>
      </c>
      <c r="AA22" s="18"/>
      <c r="AB22" s="98"/>
      <c r="AC22" s="148">
        <f>ROUND(AC23+AC27+AC54+AC86+AC68+AC90+AC91+AC92+AC93+AC94+AC95,1)</f>
        <v>8829.9</v>
      </c>
      <c r="AD22" s="148"/>
      <c r="AE22" s="148">
        <f t="shared" si="2"/>
        <v>8829.9</v>
      </c>
      <c r="AF22" s="18"/>
      <c r="AG22" s="117"/>
      <c r="AH22" s="148">
        <f>ROUND(AH23+AH27+AH54+AH86+AH68+AH90+AH91+AH92+AH93+AH94+AH95,1)</f>
        <v>8829.9</v>
      </c>
      <c r="AI22" s="148"/>
      <c r="AJ22" s="148">
        <f t="shared" si="3"/>
        <v>8829.9</v>
      </c>
      <c r="AK22" s="148"/>
      <c r="AS22" s="193"/>
      <c r="AT22" s="193"/>
    </row>
    <row r="23" spans="1:46" s="25" customFormat="1" ht="36" customHeight="1" x14ac:dyDescent="0.25">
      <c r="A23" s="13" t="s">
        <v>10</v>
      </c>
      <c r="B23" s="13" t="s">
        <v>10</v>
      </c>
      <c r="C23" s="13" t="s">
        <v>10</v>
      </c>
      <c r="D23" s="13" t="s">
        <v>15</v>
      </c>
      <c r="E23" s="23">
        <v>1</v>
      </c>
      <c r="F23" s="13" t="s">
        <v>10</v>
      </c>
      <c r="G23" s="13" t="s">
        <v>10</v>
      </c>
      <c r="H23" s="13" t="s">
        <v>15</v>
      </c>
      <c r="I23" s="23">
        <v>1</v>
      </c>
      <c r="J23" s="24"/>
      <c r="K23" s="24"/>
      <c r="L23" s="24"/>
      <c r="M23" s="15" t="s">
        <v>22</v>
      </c>
      <c r="N23" s="16" t="s">
        <v>21</v>
      </c>
      <c r="O23" s="116"/>
      <c r="P23" s="97"/>
      <c r="Q23" s="18"/>
      <c r="R23" s="111"/>
      <c r="S23" s="148">
        <f>S24++S26</f>
        <v>700</v>
      </c>
      <c r="T23" s="148"/>
      <c r="U23" s="148">
        <f t="shared" si="0"/>
        <v>700</v>
      </c>
      <c r="V23" s="18"/>
      <c r="W23" s="116"/>
      <c r="X23" s="148">
        <f>X24++X26</f>
        <v>612.29999999999995</v>
      </c>
      <c r="Y23" s="148"/>
      <c r="Z23" s="148">
        <f t="shared" si="1"/>
        <v>612.29999999999995</v>
      </c>
      <c r="AA23" s="18"/>
      <c r="AB23" s="98"/>
      <c r="AC23" s="148">
        <f>AC24++AC26</f>
        <v>800</v>
      </c>
      <c r="AD23" s="148"/>
      <c r="AE23" s="148">
        <f t="shared" si="2"/>
        <v>800</v>
      </c>
      <c r="AF23" s="18"/>
      <c r="AG23" s="117"/>
      <c r="AH23" s="148">
        <f>AH24++AH26</f>
        <v>800</v>
      </c>
      <c r="AI23" s="148"/>
      <c r="AJ23" s="148">
        <f t="shared" si="3"/>
        <v>800</v>
      </c>
      <c r="AK23" s="148"/>
      <c r="AL23" s="183"/>
      <c r="AM23" s="183"/>
      <c r="AS23" s="193"/>
      <c r="AT23" s="193"/>
    </row>
    <row r="24" spans="1:46" s="29" customFormat="1" ht="50.25" hidden="1" customHeight="1" x14ac:dyDescent="0.25">
      <c r="A24" s="19" t="s">
        <v>10</v>
      </c>
      <c r="B24" s="19" t="s">
        <v>10</v>
      </c>
      <c r="C24" s="19" t="s">
        <v>10</v>
      </c>
      <c r="D24" s="19" t="s">
        <v>15</v>
      </c>
      <c r="E24" s="26" t="s">
        <v>15</v>
      </c>
      <c r="F24" s="19" t="s">
        <v>10</v>
      </c>
      <c r="G24" s="19" t="s">
        <v>10</v>
      </c>
      <c r="H24" s="19" t="s">
        <v>15</v>
      </c>
      <c r="I24" s="26" t="s">
        <v>15</v>
      </c>
      <c r="J24" s="27">
        <v>1</v>
      </c>
      <c r="K24" s="27"/>
      <c r="L24" s="27"/>
      <c r="M24" s="28" t="s">
        <v>23</v>
      </c>
      <c r="N24" s="100"/>
      <c r="O24" s="332" t="s">
        <v>198</v>
      </c>
      <c r="P24" s="98"/>
      <c r="Q24" s="106"/>
      <c r="R24" s="107"/>
      <c r="S24" s="152">
        <v>0</v>
      </c>
      <c r="T24" s="152"/>
      <c r="U24" s="151">
        <v>0</v>
      </c>
      <c r="V24" s="118"/>
      <c r="W24" s="117"/>
      <c r="X24" s="152">
        <v>0</v>
      </c>
      <c r="Y24" s="152"/>
      <c r="Z24" s="151">
        <v>0</v>
      </c>
      <c r="AA24" s="118"/>
      <c r="AB24" s="98"/>
      <c r="AC24" s="152">
        <v>0</v>
      </c>
      <c r="AD24" s="152"/>
      <c r="AE24" s="151">
        <v>0</v>
      </c>
      <c r="AF24" s="118"/>
      <c r="AG24" s="117"/>
      <c r="AH24" s="152">
        <v>0</v>
      </c>
      <c r="AI24" s="152"/>
      <c r="AJ24" s="242">
        <f t="shared" si="3"/>
        <v>0</v>
      </c>
      <c r="AK24" s="151"/>
      <c r="AS24" s="193"/>
      <c r="AT24" s="193"/>
    </row>
    <row r="25" spans="1:46" s="53" customFormat="1" ht="39.75" hidden="1" customHeight="1" x14ac:dyDescent="0.25">
      <c r="A25" s="30" t="s">
        <v>10</v>
      </c>
      <c r="B25" s="30" t="s">
        <v>10</v>
      </c>
      <c r="C25" s="30" t="s">
        <v>10</v>
      </c>
      <c r="D25" s="30" t="s">
        <v>15</v>
      </c>
      <c r="E25" s="31" t="s">
        <v>15</v>
      </c>
      <c r="F25" s="32" t="s">
        <v>10</v>
      </c>
      <c r="G25" s="32" t="s">
        <v>10</v>
      </c>
      <c r="H25" s="32" t="s">
        <v>15</v>
      </c>
      <c r="I25" s="33" t="s">
        <v>15</v>
      </c>
      <c r="J25" s="33" t="s">
        <v>15</v>
      </c>
      <c r="K25" s="34">
        <v>1</v>
      </c>
      <c r="L25" s="34"/>
      <c r="M25" s="35" t="s">
        <v>24</v>
      </c>
      <c r="N25" s="122"/>
      <c r="O25" s="332"/>
      <c r="P25" s="37" t="s">
        <v>25</v>
      </c>
      <c r="Q25" s="38"/>
      <c r="R25" s="39"/>
      <c r="S25" s="153">
        <v>0</v>
      </c>
      <c r="T25" s="153"/>
      <c r="U25" s="154">
        <v>0</v>
      </c>
      <c r="V25" s="38"/>
      <c r="W25" s="39"/>
      <c r="X25" s="153">
        <v>0</v>
      </c>
      <c r="Y25" s="153"/>
      <c r="Z25" s="154">
        <v>0</v>
      </c>
      <c r="AA25" s="38"/>
      <c r="AB25" s="37"/>
      <c r="AC25" s="153">
        <v>0</v>
      </c>
      <c r="AD25" s="153"/>
      <c r="AE25" s="154">
        <v>0</v>
      </c>
      <c r="AF25" s="38"/>
      <c r="AG25" s="37"/>
      <c r="AH25" s="153">
        <v>0</v>
      </c>
      <c r="AI25" s="153"/>
      <c r="AJ25" s="153">
        <f t="shared" si="3"/>
        <v>0</v>
      </c>
      <c r="AK25" s="154"/>
      <c r="AS25" s="193"/>
      <c r="AT25" s="193"/>
    </row>
    <row r="26" spans="1:46" s="29" customFormat="1" ht="93" x14ac:dyDescent="0.25">
      <c r="A26" s="19" t="s">
        <v>10</v>
      </c>
      <c r="B26" s="19" t="s">
        <v>10</v>
      </c>
      <c r="C26" s="19" t="s">
        <v>10</v>
      </c>
      <c r="D26" s="19" t="s">
        <v>15</v>
      </c>
      <c r="E26" s="26" t="s">
        <v>15</v>
      </c>
      <c r="F26" s="19" t="s">
        <v>10</v>
      </c>
      <c r="G26" s="19" t="s">
        <v>10</v>
      </c>
      <c r="H26" s="19" t="s">
        <v>15</v>
      </c>
      <c r="I26" s="26" t="s">
        <v>15</v>
      </c>
      <c r="J26" s="26" t="s">
        <v>11</v>
      </c>
      <c r="K26" s="34"/>
      <c r="L26" s="34"/>
      <c r="M26" s="40" t="s">
        <v>26</v>
      </c>
      <c r="N26" s="100"/>
      <c r="O26" s="227" t="s">
        <v>198</v>
      </c>
      <c r="P26" s="98" t="s">
        <v>14</v>
      </c>
      <c r="Q26" s="106">
        <v>70</v>
      </c>
      <c r="R26" s="107">
        <v>10</v>
      </c>
      <c r="S26" s="152">
        <f>R26*Q26</f>
        <v>700</v>
      </c>
      <c r="T26" s="152"/>
      <c r="U26" s="151">
        <f t="shared" si="0"/>
        <v>700</v>
      </c>
      <c r="V26" s="118">
        <v>63</v>
      </c>
      <c r="W26" s="245">
        <v>9.6999999999999993</v>
      </c>
      <c r="X26" s="152">
        <v>612.29999999999995</v>
      </c>
      <c r="Y26" s="152"/>
      <c r="Z26" s="151">
        <f t="shared" si="1"/>
        <v>612.29999999999995</v>
      </c>
      <c r="AA26" s="118">
        <v>80</v>
      </c>
      <c r="AB26" s="98">
        <v>10</v>
      </c>
      <c r="AC26" s="152">
        <f>AA26*AB26</f>
        <v>800</v>
      </c>
      <c r="AD26" s="152"/>
      <c r="AE26" s="151">
        <f t="shared" si="2"/>
        <v>800</v>
      </c>
      <c r="AF26" s="118">
        <v>80</v>
      </c>
      <c r="AG26" s="117">
        <v>10</v>
      </c>
      <c r="AH26" s="152">
        <f>AF26*AG26</f>
        <v>800</v>
      </c>
      <c r="AI26" s="152"/>
      <c r="AJ26" s="242">
        <f t="shared" si="3"/>
        <v>800</v>
      </c>
      <c r="AK26" s="151"/>
      <c r="AS26" s="193"/>
      <c r="AT26" s="193"/>
    </row>
    <row r="27" spans="1:46" s="25" customFormat="1" ht="58.5" customHeight="1" x14ac:dyDescent="0.25">
      <c r="A27" s="13" t="s">
        <v>10</v>
      </c>
      <c r="B27" s="13" t="s">
        <v>10</v>
      </c>
      <c r="C27" s="13" t="s">
        <v>10</v>
      </c>
      <c r="D27" s="13" t="s">
        <v>15</v>
      </c>
      <c r="E27" s="23">
        <v>2</v>
      </c>
      <c r="F27" s="41" t="s">
        <v>10</v>
      </c>
      <c r="G27" s="41" t="s">
        <v>10</v>
      </c>
      <c r="H27" s="41" t="s">
        <v>15</v>
      </c>
      <c r="I27" s="42">
        <v>2</v>
      </c>
      <c r="J27" s="43"/>
      <c r="K27" s="43"/>
      <c r="L27" s="43"/>
      <c r="M27" s="15" t="s">
        <v>27</v>
      </c>
      <c r="N27" s="16" t="s">
        <v>170</v>
      </c>
      <c r="O27" s="116"/>
      <c r="P27" s="97"/>
      <c r="Q27" s="18"/>
      <c r="R27" s="111"/>
      <c r="S27" s="148">
        <f>S28+S29+S30+S31+S38+S45+S46+S47+S48+S52+S53</f>
        <v>2704.36</v>
      </c>
      <c r="T27" s="148"/>
      <c r="U27" s="148">
        <f t="shared" si="0"/>
        <v>2704.36</v>
      </c>
      <c r="V27" s="118"/>
      <c r="W27" s="116"/>
      <c r="X27" s="148">
        <f>X28+X29+X30+X31+X38+X45+X46+X47+X48+X52+X53</f>
        <v>2502.1035999999999</v>
      </c>
      <c r="Y27" s="148"/>
      <c r="Z27" s="148">
        <f>X27+Y27</f>
        <v>2502.1035999999999</v>
      </c>
      <c r="AA27" s="135"/>
      <c r="AB27" s="136"/>
      <c r="AC27" s="165">
        <f>AC28+AC29+AC30+AC31+AC38+AC45+AC46+AC47+AC48+AC52+AC53</f>
        <v>2529.8036000000002</v>
      </c>
      <c r="AD27" s="165"/>
      <c r="AE27" s="165">
        <f>AC27+AD27</f>
        <v>2529.8036000000002</v>
      </c>
      <c r="AF27" s="135"/>
      <c r="AG27" s="136"/>
      <c r="AH27" s="165">
        <f>AH28+AH29+AH30+AH31+AH38+AH45+AH46+AH47+AH48+AH52+AH53</f>
        <v>2529.8036000000002</v>
      </c>
      <c r="AI27" s="165"/>
      <c r="AJ27" s="165">
        <f t="shared" si="3"/>
        <v>2529.8036000000002</v>
      </c>
      <c r="AK27" s="165"/>
      <c r="AS27" s="193"/>
      <c r="AT27" s="193"/>
    </row>
    <row r="28" spans="1:46" s="29" customFormat="1" ht="93" x14ac:dyDescent="0.25">
      <c r="A28" s="19" t="s">
        <v>10</v>
      </c>
      <c r="B28" s="19" t="s">
        <v>10</v>
      </c>
      <c r="C28" s="19" t="s">
        <v>10</v>
      </c>
      <c r="D28" s="19" t="s">
        <v>15</v>
      </c>
      <c r="E28" s="26" t="s">
        <v>11</v>
      </c>
      <c r="F28" s="21" t="s">
        <v>10</v>
      </c>
      <c r="G28" s="21" t="s">
        <v>10</v>
      </c>
      <c r="H28" s="21" t="s">
        <v>15</v>
      </c>
      <c r="I28" s="44" t="s">
        <v>11</v>
      </c>
      <c r="J28" s="45">
        <v>1</v>
      </c>
      <c r="K28" s="45"/>
      <c r="L28" s="45"/>
      <c r="M28" s="101" t="s">
        <v>28</v>
      </c>
      <c r="N28" s="21" t="s">
        <v>21</v>
      </c>
      <c r="O28" s="227" t="s">
        <v>198</v>
      </c>
      <c r="P28" s="98" t="s">
        <v>14</v>
      </c>
      <c r="Q28" s="106">
        <v>7</v>
      </c>
      <c r="R28" s="107">
        <f>S28/Q28/4</f>
        <v>4.4714285714285715</v>
      </c>
      <c r="S28" s="152">
        <v>125.2</v>
      </c>
      <c r="T28" s="152"/>
      <c r="U28" s="151">
        <f t="shared" si="0"/>
        <v>125.2</v>
      </c>
      <c r="V28" s="127">
        <v>6</v>
      </c>
      <c r="W28" s="128">
        <v>3.6</v>
      </c>
      <c r="X28" s="159">
        <f>V28*W28*4</f>
        <v>86.4</v>
      </c>
      <c r="Y28" s="152"/>
      <c r="Z28" s="151">
        <f t="shared" si="1"/>
        <v>86.4</v>
      </c>
      <c r="AA28" s="135">
        <v>6</v>
      </c>
      <c r="AB28" s="138">
        <v>3.6</v>
      </c>
      <c r="AC28" s="166">
        <f>AA28*AB28*4</f>
        <v>86.4</v>
      </c>
      <c r="AD28" s="167"/>
      <c r="AE28" s="168">
        <f t="shared" ref="AE28:AE37" si="4">AC28+AD28</f>
        <v>86.4</v>
      </c>
      <c r="AF28" s="137">
        <v>6</v>
      </c>
      <c r="AG28" s="138">
        <v>3.6</v>
      </c>
      <c r="AH28" s="166">
        <f>AF28*AG28*4</f>
        <v>86.4</v>
      </c>
      <c r="AI28" s="167"/>
      <c r="AJ28" s="166">
        <f t="shared" si="3"/>
        <v>86.4</v>
      </c>
      <c r="AK28" s="168"/>
      <c r="AS28" s="193"/>
      <c r="AT28" s="193"/>
    </row>
    <row r="29" spans="1:46" s="29" customFormat="1" ht="81" customHeight="1" x14ac:dyDescent="0.25">
      <c r="A29" s="19" t="s">
        <v>10</v>
      </c>
      <c r="B29" s="19" t="s">
        <v>10</v>
      </c>
      <c r="C29" s="19" t="s">
        <v>10</v>
      </c>
      <c r="D29" s="19" t="s">
        <v>15</v>
      </c>
      <c r="E29" s="26" t="s">
        <v>11</v>
      </c>
      <c r="F29" s="19" t="s">
        <v>10</v>
      </c>
      <c r="G29" s="19" t="s">
        <v>10</v>
      </c>
      <c r="H29" s="19" t="s">
        <v>15</v>
      </c>
      <c r="I29" s="26" t="s">
        <v>11</v>
      </c>
      <c r="J29" s="27">
        <v>2</v>
      </c>
      <c r="K29" s="27"/>
      <c r="L29" s="27"/>
      <c r="M29" s="101" t="s">
        <v>29</v>
      </c>
      <c r="N29" s="21" t="s">
        <v>21</v>
      </c>
      <c r="O29" s="227" t="s">
        <v>198</v>
      </c>
      <c r="P29" s="98" t="s">
        <v>14</v>
      </c>
      <c r="Q29" s="38">
        <v>2</v>
      </c>
      <c r="R29" s="37">
        <v>0.4</v>
      </c>
      <c r="S29" s="152">
        <v>10</v>
      </c>
      <c r="T29" s="152"/>
      <c r="U29" s="151">
        <f t="shared" si="0"/>
        <v>10</v>
      </c>
      <c r="V29" s="130">
        <v>5</v>
      </c>
      <c r="W29" s="131">
        <v>0.4</v>
      </c>
      <c r="X29" s="159">
        <f>V29*W29*12</f>
        <v>24</v>
      </c>
      <c r="Y29" s="152"/>
      <c r="Z29" s="151">
        <f t="shared" si="1"/>
        <v>24</v>
      </c>
      <c r="AA29" s="177">
        <v>5</v>
      </c>
      <c r="AB29" s="141">
        <v>0.4</v>
      </c>
      <c r="AC29" s="166">
        <f>AA29*AB29*12</f>
        <v>24</v>
      </c>
      <c r="AD29" s="167"/>
      <c r="AE29" s="168">
        <f t="shared" si="4"/>
        <v>24</v>
      </c>
      <c r="AF29" s="140">
        <v>5</v>
      </c>
      <c r="AG29" s="141">
        <v>0.4</v>
      </c>
      <c r="AH29" s="166">
        <f>AF29*AG29*12</f>
        <v>24</v>
      </c>
      <c r="AI29" s="167"/>
      <c r="AJ29" s="166">
        <f t="shared" si="3"/>
        <v>24</v>
      </c>
      <c r="AK29" s="168"/>
      <c r="AS29" s="193"/>
      <c r="AT29" s="193"/>
    </row>
    <row r="30" spans="1:46" s="29" customFormat="1" ht="69.75" x14ac:dyDescent="0.25">
      <c r="A30" s="19" t="s">
        <v>10</v>
      </c>
      <c r="B30" s="19" t="s">
        <v>10</v>
      </c>
      <c r="C30" s="19" t="s">
        <v>10</v>
      </c>
      <c r="D30" s="19" t="s">
        <v>15</v>
      </c>
      <c r="E30" s="26" t="s">
        <v>11</v>
      </c>
      <c r="F30" s="19" t="s">
        <v>10</v>
      </c>
      <c r="G30" s="19" t="s">
        <v>10</v>
      </c>
      <c r="H30" s="19" t="s">
        <v>15</v>
      </c>
      <c r="I30" s="26" t="s">
        <v>11</v>
      </c>
      <c r="J30" s="27">
        <v>3</v>
      </c>
      <c r="K30" s="27"/>
      <c r="L30" s="27"/>
      <c r="M30" s="101" t="s">
        <v>30</v>
      </c>
      <c r="N30" s="21" t="s">
        <v>21</v>
      </c>
      <c r="O30" s="227" t="s">
        <v>198</v>
      </c>
      <c r="P30" s="98"/>
      <c r="Q30" s="106">
        <v>3</v>
      </c>
      <c r="R30" s="107">
        <v>6.5</v>
      </c>
      <c r="S30" s="152">
        <v>20</v>
      </c>
      <c r="T30" s="152"/>
      <c r="U30" s="151">
        <f t="shared" si="0"/>
        <v>20</v>
      </c>
      <c r="V30" s="127">
        <v>6</v>
      </c>
      <c r="W30" s="128">
        <v>6.6</v>
      </c>
      <c r="X30" s="159">
        <v>40</v>
      </c>
      <c r="Y30" s="152"/>
      <c r="Z30" s="151">
        <f t="shared" si="1"/>
        <v>40</v>
      </c>
      <c r="AA30" s="135">
        <v>6</v>
      </c>
      <c r="AB30" s="138">
        <v>6.6</v>
      </c>
      <c r="AC30" s="166">
        <v>40</v>
      </c>
      <c r="AD30" s="167"/>
      <c r="AE30" s="168">
        <f t="shared" si="4"/>
        <v>40</v>
      </c>
      <c r="AF30" s="137">
        <v>6</v>
      </c>
      <c r="AG30" s="138">
        <v>6.6</v>
      </c>
      <c r="AH30" s="166">
        <v>40</v>
      </c>
      <c r="AI30" s="167"/>
      <c r="AJ30" s="166">
        <f t="shared" si="3"/>
        <v>40</v>
      </c>
      <c r="AK30" s="168"/>
      <c r="AS30" s="193"/>
      <c r="AT30" s="193"/>
    </row>
    <row r="31" spans="1:46" s="29" customFormat="1" ht="69.75" customHeight="1" x14ac:dyDescent="0.25">
      <c r="A31" s="19" t="s">
        <v>10</v>
      </c>
      <c r="B31" s="19" t="s">
        <v>10</v>
      </c>
      <c r="C31" s="19" t="s">
        <v>10</v>
      </c>
      <c r="D31" s="19" t="s">
        <v>15</v>
      </c>
      <c r="E31" s="26" t="s">
        <v>11</v>
      </c>
      <c r="F31" s="19" t="s">
        <v>10</v>
      </c>
      <c r="G31" s="19" t="s">
        <v>10</v>
      </c>
      <c r="H31" s="19" t="s">
        <v>15</v>
      </c>
      <c r="I31" s="26" t="s">
        <v>11</v>
      </c>
      <c r="J31" s="27">
        <v>4</v>
      </c>
      <c r="K31" s="27"/>
      <c r="L31" s="27"/>
      <c r="M31" s="46" t="s">
        <v>31</v>
      </c>
      <c r="N31" s="21" t="s">
        <v>21</v>
      </c>
      <c r="O31" s="307" t="s">
        <v>198</v>
      </c>
      <c r="P31" s="99"/>
      <c r="Q31" s="112"/>
      <c r="R31" s="110"/>
      <c r="S31" s="152">
        <f>S32+S33+S34</f>
        <v>1749.5</v>
      </c>
      <c r="T31" s="152"/>
      <c r="U31" s="151">
        <f t="shared" si="0"/>
        <v>1749.5</v>
      </c>
      <c r="V31" s="132"/>
      <c r="W31" s="129"/>
      <c r="X31" s="159">
        <f>X32+X33+X34</f>
        <v>1660.5</v>
      </c>
      <c r="Y31" s="152"/>
      <c r="Z31" s="151">
        <f t="shared" si="1"/>
        <v>1660.5</v>
      </c>
      <c r="AA31" s="178"/>
      <c r="AB31" s="139"/>
      <c r="AC31" s="166">
        <f>AC32+AC33+AC34</f>
        <v>1662.2</v>
      </c>
      <c r="AD31" s="167"/>
      <c r="AE31" s="168">
        <f t="shared" si="4"/>
        <v>1662.2</v>
      </c>
      <c r="AF31" s="142"/>
      <c r="AG31" s="139"/>
      <c r="AH31" s="166">
        <f>AH32+AH33+AH34</f>
        <v>1662.2</v>
      </c>
      <c r="AI31" s="167"/>
      <c r="AJ31" s="166">
        <f t="shared" si="3"/>
        <v>1662.2</v>
      </c>
      <c r="AK31" s="168"/>
      <c r="AS31" s="193"/>
      <c r="AT31" s="193"/>
    </row>
    <row r="32" spans="1:46" s="47" customFormat="1" ht="69.75" customHeight="1" x14ac:dyDescent="0.25">
      <c r="A32" s="19" t="s">
        <v>10</v>
      </c>
      <c r="B32" s="19" t="s">
        <v>10</v>
      </c>
      <c r="C32" s="19" t="s">
        <v>10</v>
      </c>
      <c r="D32" s="19" t="s">
        <v>15</v>
      </c>
      <c r="E32" s="26" t="s">
        <v>11</v>
      </c>
      <c r="F32" s="32" t="s">
        <v>10</v>
      </c>
      <c r="G32" s="32" t="s">
        <v>10</v>
      </c>
      <c r="H32" s="32" t="s">
        <v>15</v>
      </c>
      <c r="I32" s="33" t="s">
        <v>11</v>
      </c>
      <c r="J32" s="34">
        <v>4</v>
      </c>
      <c r="K32" s="34">
        <v>1</v>
      </c>
      <c r="L32" s="27"/>
      <c r="M32" s="101" t="s">
        <v>32</v>
      </c>
      <c r="N32" s="36"/>
      <c r="O32" s="308"/>
      <c r="P32" s="37" t="s">
        <v>14</v>
      </c>
      <c r="Q32" s="106">
        <v>13</v>
      </c>
      <c r="R32" s="107">
        <v>50</v>
      </c>
      <c r="S32" s="152">
        <v>1300</v>
      </c>
      <c r="T32" s="152"/>
      <c r="U32" s="151">
        <f t="shared" si="0"/>
        <v>1300</v>
      </c>
      <c r="V32" s="127">
        <v>12</v>
      </c>
      <c r="W32" s="128">
        <v>50</v>
      </c>
      <c r="X32" s="159">
        <f>V32*W32*2</f>
        <v>1200</v>
      </c>
      <c r="Y32" s="152"/>
      <c r="Z32" s="151">
        <f t="shared" si="1"/>
        <v>1200</v>
      </c>
      <c r="AA32" s="135">
        <v>12</v>
      </c>
      <c r="AB32" s="138">
        <v>50</v>
      </c>
      <c r="AC32" s="166">
        <f>AA32*AB32*2</f>
        <v>1200</v>
      </c>
      <c r="AD32" s="167"/>
      <c r="AE32" s="168">
        <f t="shared" si="4"/>
        <v>1200</v>
      </c>
      <c r="AF32" s="137">
        <v>12</v>
      </c>
      <c r="AG32" s="138">
        <v>50</v>
      </c>
      <c r="AH32" s="166">
        <f>AF32*AG32*2</f>
        <v>1200</v>
      </c>
      <c r="AI32" s="167"/>
      <c r="AJ32" s="166">
        <f t="shared" si="3"/>
        <v>1200</v>
      </c>
      <c r="AK32" s="168"/>
      <c r="AS32" s="193"/>
      <c r="AT32" s="193"/>
    </row>
    <row r="33" spans="1:46" s="29" customFormat="1" ht="69.75" customHeight="1" x14ac:dyDescent="0.25">
      <c r="A33" s="26" t="s">
        <v>10</v>
      </c>
      <c r="B33" s="19" t="s">
        <v>10</v>
      </c>
      <c r="C33" s="19" t="s">
        <v>10</v>
      </c>
      <c r="D33" s="19" t="s">
        <v>15</v>
      </c>
      <c r="E33" s="26" t="s">
        <v>11</v>
      </c>
      <c r="F33" s="32" t="s">
        <v>10</v>
      </c>
      <c r="G33" s="32" t="s">
        <v>10</v>
      </c>
      <c r="H33" s="32" t="s">
        <v>15</v>
      </c>
      <c r="I33" s="33" t="s">
        <v>11</v>
      </c>
      <c r="J33" s="34">
        <v>4</v>
      </c>
      <c r="K33" s="34">
        <v>2</v>
      </c>
      <c r="L33" s="27"/>
      <c r="M33" s="101" t="s">
        <v>33</v>
      </c>
      <c r="N33" s="100"/>
      <c r="O33" s="309"/>
      <c r="P33" s="98" t="s">
        <v>14</v>
      </c>
      <c r="Q33" s="106">
        <v>45</v>
      </c>
      <c r="R33" s="107">
        <v>7.3</v>
      </c>
      <c r="S33" s="152">
        <v>330</v>
      </c>
      <c r="T33" s="152"/>
      <c r="U33" s="151">
        <f t="shared" si="0"/>
        <v>330</v>
      </c>
      <c r="V33" s="127">
        <v>45</v>
      </c>
      <c r="W33" s="128">
        <v>7.3</v>
      </c>
      <c r="X33" s="159">
        <v>330</v>
      </c>
      <c r="Y33" s="152"/>
      <c r="Z33" s="151">
        <f t="shared" si="1"/>
        <v>330</v>
      </c>
      <c r="AA33" s="135">
        <v>45</v>
      </c>
      <c r="AB33" s="138">
        <v>7.3</v>
      </c>
      <c r="AC33" s="166">
        <v>330</v>
      </c>
      <c r="AD33" s="167"/>
      <c r="AE33" s="168">
        <f t="shared" si="4"/>
        <v>330</v>
      </c>
      <c r="AF33" s="137">
        <v>45</v>
      </c>
      <c r="AG33" s="138">
        <v>7.3</v>
      </c>
      <c r="AH33" s="166">
        <v>330</v>
      </c>
      <c r="AI33" s="167"/>
      <c r="AJ33" s="166">
        <f t="shared" si="3"/>
        <v>330</v>
      </c>
      <c r="AK33" s="168"/>
      <c r="AS33" s="193"/>
      <c r="AT33" s="193"/>
    </row>
    <row r="34" spans="1:46" s="29" customFormat="1" ht="69.75" customHeight="1" x14ac:dyDescent="0.25">
      <c r="A34" s="48" t="s">
        <v>10</v>
      </c>
      <c r="B34" s="19" t="s">
        <v>10</v>
      </c>
      <c r="C34" s="19" t="s">
        <v>10</v>
      </c>
      <c r="D34" s="19" t="s">
        <v>15</v>
      </c>
      <c r="E34" s="26" t="s">
        <v>11</v>
      </c>
      <c r="F34" s="32" t="s">
        <v>10</v>
      </c>
      <c r="G34" s="32" t="s">
        <v>10</v>
      </c>
      <c r="H34" s="32" t="s">
        <v>15</v>
      </c>
      <c r="I34" s="33" t="s">
        <v>11</v>
      </c>
      <c r="J34" s="34">
        <v>4</v>
      </c>
      <c r="K34" s="34">
        <v>3</v>
      </c>
      <c r="L34" s="27"/>
      <c r="M34" s="49" t="s">
        <v>34</v>
      </c>
      <c r="N34" s="100"/>
      <c r="O34" s="307" t="s">
        <v>198</v>
      </c>
      <c r="P34" s="98"/>
      <c r="Q34" s="106"/>
      <c r="R34" s="107"/>
      <c r="S34" s="152">
        <f>S35+S36+S37</f>
        <v>119.5</v>
      </c>
      <c r="T34" s="152"/>
      <c r="U34" s="151">
        <f t="shared" si="0"/>
        <v>119.5</v>
      </c>
      <c r="V34" s="127"/>
      <c r="W34" s="128"/>
      <c r="X34" s="159">
        <f>X35+X36+X37</f>
        <v>130.5</v>
      </c>
      <c r="Y34" s="152"/>
      <c r="Z34" s="151">
        <f t="shared" si="1"/>
        <v>130.5</v>
      </c>
      <c r="AA34" s="135"/>
      <c r="AB34" s="138"/>
      <c r="AC34" s="166">
        <f>AC35+AC36+AC37</f>
        <v>132.19999999999999</v>
      </c>
      <c r="AD34" s="167"/>
      <c r="AE34" s="168">
        <f t="shared" si="4"/>
        <v>132.19999999999999</v>
      </c>
      <c r="AF34" s="137"/>
      <c r="AG34" s="138"/>
      <c r="AH34" s="166">
        <f>AH35+AH36+AH37</f>
        <v>132.19999999999999</v>
      </c>
      <c r="AI34" s="167"/>
      <c r="AJ34" s="166">
        <f t="shared" si="3"/>
        <v>132.19999999999999</v>
      </c>
      <c r="AK34" s="168"/>
      <c r="AS34" s="193"/>
      <c r="AT34" s="193"/>
    </row>
    <row r="35" spans="1:46" s="53" customFormat="1" ht="69.75" customHeight="1" x14ac:dyDescent="0.25">
      <c r="A35" s="30" t="s">
        <v>10</v>
      </c>
      <c r="B35" s="30" t="s">
        <v>10</v>
      </c>
      <c r="C35" s="30" t="s">
        <v>10</v>
      </c>
      <c r="D35" s="30" t="s">
        <v>15</v>
      </c>
      <c r="E35" s="31" t="s">
        <v>11</v>
      </c>
      <c r="F35" s="32" t="s">
        <v>10</v>
      </c>
      <c r="G35" s="32" t="s">
        <v>10</v>
      </c>
      <c r="H35" s="32" t="s">
        <v>15</v>
      </c>
      <c r="I35" s="33" t="s">
        <v>11</v>
      </c>
      <c r="J35" s="34">
        <v>4</v>
      </c>
      <c r="K35" s="50">
        <v>3</v>
      </c>
      <c r="L35" s="50">
        <v>1</v>
      </c>
      <c r="M35" s="51" t="s">
        <v>35</v>
      </c>
      <c r="N35" s="52"/>
      <c r="O35" s="308"/>
      <c r="P35" s="37" t="s">
        <v>36</v>
      </c>
      <c r="Q35" s="38">
        <v>6</v>
      </c>
      <c r="R35" s="37">
        <f>S35/Q35</f>
        <v>4.333333333333333</v>
      </c>
      <c r="S35" s="153">
        <v>26</v>
      </c>
      <c r="T35" s="153"/>
      <c r="U35" s="154">
        <f t="shared" si="0"/>
        <v>26</v>
      </c>
      <c r="V35" s="130">
        <v>6</v>
      </c>
      <c r="W35" s="131">
        <f>X35/V35</f>
        <v>5.6499999999999995</v>
      </c>
      <c r="X35" s="160">
        <v>33.9</v>
      </c>
      <c r="Y35" s="153"/>
      <c r="Z35" s="154">
        <f t="shared" si="1"/>
        <v>33.9</v>
      </c>
      <c r="AA35" s="177">
        <v>6</v>
      </c>
      <c r="AB35" s="141">
        <f>AC35/AA35</f>
        <v>5.9333333333333336</v>
      </c>
      <c r="AC35" s="169">
        <v>35.6</v>
      </c>
      <c r="AD35" s="170"/>
      <c r="AE35" s="171">
        <f t="shared" si="4"/>
        <v>35.6</v>
      </c>
      <c r="AF35" s="140">
        <v>6</v>
      </c>
      <c r="AG35" s="141">
        <f>AH35/AF35</f>
        <v>5.9333333333333336</v>
      </c>
      <c r="AH35" s="169">
        <v>35.6</v>
      </c>
      <c r="AI35" s="170"/>
      <c r="AJ35" s="169">
        <f t="shared" si="3"/>
        <v>35.6</v>
      </c>
      <c r="AK35" s="171"/>
      <c r="AS35" s="193"/>
      <c r="AT35" s="193"/>
    </row>
    <row r="36" spans="1:46" s="53" customFormat="1" ht="69.75" customHeight="1" x14ac:dyDescent="0.25">
      <c r="A36" s="30" t="s">
        <v>10</v>
      </c>
      <c r="B36" s="30" t="s">
        <v>10</v>
      </c>
      <c r="C36" s="30" t="s">
        <v>10</v>
      </c>
      <c r="D36" s="30" t="s">
        <v>15</v>
      </c>
      <c r="E36" s="31" t="s">
        <v>11</v>
      </c>
      <c r="F36" s="32" t="s">
        <v>10</v>
      </c>
      <c r="G36" s="32" t="s">
        <v>10</v>
      </c>
      <c r="H36" s="32" t="s">
        <v>15</v>
      </c>
      <c r="I36" s="33" t="s">
        <v>11</v>
      </c>
      <c r="J36" s="34">
        <v>4</v>
      </c>
      <c r="K36" s="34">
        <v>3</v>
      </c>
      <c r="L36" s="34">
        <v>2</v>
      </c>
      <c r="M36" s="51" t="s">
        <v>37</v>
      </c>
      <c r="N36" s="52"/>
      <c r="O36" s="308"/>
      <c r="P36" s="37" t="s">
        <v>25</v>
      </c>
      <c r="Q36" s="38">
        <v>16</v>
      </c>
      <c r="R36" s="37">
        <f>S36/Q36</f>
        <v>3.03125</v>
      </c>
      <c r="S36" s="153">
        <v>48.5</v>
      </c>
      <c r="T36" s="153"/>
      <c r="U36" s="154">
        <f t="shared" si="0"/>
        <v>48.5</v>
      </c>
      <c r="V36" s="130">
        <v>13</v>
      </c>
      <c r="W36" s="131">
        <v>3.2</v>
      </c>
      <c r="X36" s="160">
        <f>V36*W36</f>
        <v>41.6</v>
      </c>
      <c r="Y36" s="153"/>
      <c r="Z36" s="154">
        <f t="shared" si="1"/>
        <v>41.6</v>
      </c>
      <c r="AA36" s="177">
        <v>13</v>
      </c>
      <c r="AB36" s="141">
        <v>3.2</v>
      </c>
      <c r="AC36" s="169">
        <f>AA36*AB36</f>
        <v>41.6</v>
      </c>
      <c r="AD36" s="170"/>
      <c r="AE36" s="171">
        <f t="shared" si="4"/>
        <v>41.6</v>
      </c>
      <c r="AF36" s="140">
        <v>13</v>
      </c>
      <c r="AG36" s="141">
        <v>3.2</v>
      </c>
      <c r="AH36" s="169">
        <f>AF36*AG36</f>
        <v>41.6</v>
      </c>
      <c r="AI36" s="170"/>
      <c r="AJ36" s="169">
        <f t="shared" si="3"/>
        <v>41.6</v>
      </c>
      <c r="AK36" s="171"/>
      <c r="AS36" s="193"/>
      <c r="AT36" s="193"/>
    </row>
    <row r="37" spans="1:46" s="53" customFormat="1" ht="69.75" customHeight="1" x14ac:dyDescent="0.25">
      <c r="A37" s="30" t="s">
        <v>10</v>
      </c>
      <c r="B37" s="30" t="s">
        <v>10</v>
      </c>
      <c r="C37" s="30" t="s">
        <v>10</v>
      </c>
      <c r="D37" s="30" t="s">
        <v>15</v>
      </c>
      <c r="E37" s="31" t="s">
        <v>11</v>
      </c>
      <c r="F37" s="32" t="s">
        <v>10</v>
      </c>
      <c r="G37" s="32" t="s">
        <v>10</v>
      </c>
      <c r="H37" s="32" t="s">
        <v>15</v>
      </c>
      <c r="I37" s="33" t="s">
        <v>11</v>
      </c>
      <c r="J37" s="34">
        <v>4</v>
      </c>
      <c r="K37" s="34">
        <v>3</v>
      </c>
      <c r="L37" s="34">
        <v>3</v>
      </c>
      <c r="M37" s="51" t="s">
        <v>38</v>
      </c>
      <c r="N37" s="52"/>
      <c r="O37" s="309"/>
      <c r="P37" s="37" t="s">
        <v>14</v>
      </c>
      <c r="Q37" s="38">
        <v>10</v>
      </c>
      <c r="R37" s="37">
        <v>4.5</v>
      </c>
      <c r="S37" s="153">
        <f>Q37*R37</f>
        <v>45</v>
      </c>
      <c r="T37" s="153"/>
      <c r="U37" s="154">
        <f t="shared" si="0"/>
        <v>45</v>
      </c>
      <c r="V37" s="130">
        <v>10</v>
      </c>
      <c r="W37" s="131">
        <v>5.5</v>
      </c>
      <c r="X37" s="160">
        <f>V37*W37</f>
        <v>55</v>
      </c>
      <c r="Y37" s="153"/>
      <c r="Z37" s="154">
        <f t="shared" si="1"/>
        <v>55</v>
      </c>
      <c r="AA37" s="177">
        <v>10</v>
      </c>
      <c r="AB37" s="141">
        <v>5.5</v>
      </c>
      <c r="AC37" s="169">
        <f>AA37*AB37</f>
        <v>55</v>
      </c>
      <c r="AD37" s="170"/>
      <c r="AE37" s="171">
        <f t="shared" si="4"/>
        <v>55</v>
      </c>
      <c r="AF37" s="140">
        <v>10</v>
      </c>
      <c r="AG37" s="141">
        <v>5.5</v>
      </c>
      <c r="AH37" s="169">
        <f>AF37*AG37</f>
        <v>55</v>
      </c>
      <c r="AI37" s="170"/>
      <c r="AJ37" s="169">
        <f t="shared" si="3"/>
        <v>55</v>
      </c>
      <c r="AK37" s="171"/>
      <c r="AS37" s="193"/>
      <c r="AT37" s="193"/>
    </row>
    <row r="38" spans="1:46" s="29" customFormat="1" ht="69.75" customHeight="1" x14ac:dyDescent="0.25">
      <c r="A38" s="19" t="s">
        <v>10</v>
      </c>
      <c r="B38" s="19" t="s">
        <v>10</v>
      </c>
      <c r="C38" s="19" t="s">
        <v>10</v>
      </c>
      <c r="D38" s="19" t="s">
        <v>15</v>
      </c>
      <c r="E38" s="26" t="s">
        <v>11</v>
      </c>
      <c r="F38" s="19" t="s">
        <v>10</v>
      </c>
      <c r="G38" s="19" t="s">
        <v>10</v>
      </c>
      <c r="H38" s="19" t="s">
        <v>15</v>
      </c>
      <c r="I38" s="26" t="s">
        <v>11</v>
      </c>
      <c r="J38" s="26" t="s">
        <v>39</v>
      </c>
      <c r="K38" s="27"/>
      <c r="L38" s="27"/>
      <c r="M38" s="101" t="s">
        <v>40</v>
      </c>
      <c r="N38" s="21" t="s">
        <v>21</v>
      </c>
      <c r="O38" s="307" t="s">
        <v>198</v>
      </c>
      <c r="P38" s="98"/>
      <c r="Q38" s="106"/>
      <c r="R38" s="107"/>
      <c r="S38" s="152">
        <f>S39+S42+S43+S44</f>
        <v>120.56</v>
      </c>
      <c r="T38" s="152"/>
      <c r="U38" s="151">
        <f t="shared" si="0"/>
        <v>120.56</v>
      </c>
      <c r="V38" s="132"/>
      <c r="W38" s="129"/>
      <c r="X38" s="159">
        <f>X39+X42+X43+X44</f>
        <v>67.5</v>
      </c>
      <c r="Y38" s="152"/>
      <c r="Z38" s="151">
        <f>X38+Y38</f>
        <v>67.5</v>
      </c>
      <c r="AA38" s="178"/>
      <c r="AB38" s="139"/>
      <c r="AC38" s="166">
        <f>AC39+AC42+AC43+AC44</f>
        <v>113.2</v>
      </c>
      <c r="AD38" s="167"/>
      <c r="AE38" s="168">
        <f>AC38+AD38</f>
        <v>113.2</v>
      </c>
      <c r="AF38" s="142"/>
      <c r="AG38" s="139"/>
      <c r="AH38" s="166">
        <f>AH39+AH42+AH43+AH44</f>
        <v>113.2</v>
      </c>
      <c r="AI38" s="167"/>
      <c r="AJ38" s="166">
        <f t="shared" si="3"/>
        <v>113.2</v>
      </c>
      <c r="AK38" s="168"/>
      <c r="AS38" s="193"/>
      <c r="AT38" s="193"/>
    </row>
    <row r="39" spans="1:46" s="53" customFormat="1" ht="69.75" customHeight="1" x14ac:dyDescent="0.25">
      <c r="A39" s="30" t="s">
        <v>10</v>
      </c>
      <c r="B39" s="30" t="s">
        <v>10</v>
      </c>
      <c r="C39" s="30" t="s">
        <v>10</v>
      </c>
      <c r="D39" s="30" t="s">
        <v>15</v>
      </c>
      <c r="E39" s="31" t="s">
        <v>11</v>
      </c>
      <c r="F39" s="32" t="s">
        <v>10</v>
      </c>
      <c r="G39" s="32" t="s">
        <v>10</v>
      </c>
      <c r="H39" s="32" t="s">
        <v>15</v>
      </c>
      <c r="I39" s="33" t="s">
        <v>11</v>
      </c>
      <c r="J39" s="33" t="s">
        <v>39</v>
      </c>
      <c r="K39" s="34">
        <v>1</v>
      </c>
      <c r="L39" s="34"/>
      <c r="M39" s="51" t="s">
        <v>41</v>
      </c>
      <c r="N39" s="52"/>
      <c r="O39" s="308"/>
      <c r="P39" s="37"/>
      <c r="Q39" s="113"/>
      <c r="R39" s="37"/>
      <c r="S39" s="155">
        <f>S40+S41</f>
        <v>67.5</v>
      </c>
      <c r="T39" s="155"/>
      <c r="U39" s="154">
        <f t="shared" si="0"/>
        <v>67.5</v>
      </c>
      <c r="V39" s="133"/>
      <c r="W39" s="134"/>
      <c r="X39" s="161">
        <f>X40+X41</f>
        <v>57.5</v>
      </c>
      <c r="Y39" s="155"/>
      <c r="Z39" s="154">
        <f t="shared" si="1"/>
        <v>57.5</v>
      </c>
      <c r="AA39" s="179"/>
      <c r="AB39" s="144"/>
      <c r="AC39" s="172">
        <f>AC40+AC41</f>
        <v>57.5</v>
      </c>
      <c r="AD39" s="173"/>
      <c r="AE39" s="171">
        <f t="shared" ref="AE39:AE45" si="5">AC39+AD39</f>
        <v>57.5</v>
      </c>
      <c r="AF39" s="143"/>
      <c r="AG39" s="144"/>
      <c r="AH39" s="172">
        <f>AH40+AH41</f>
        <v>57.5</v>
      </c>
      <c r="AI39" s="173"/>
      <c r="AJ39" s="172">
        <f t="shared" si="3"/>
        <v>57.5</v>
      </c>
      <c r="AK39" s="171"/>
      <c r="AS39" s="193"/>
      <c r="AT39" s="193"/>
    </row>
    <row r="40" spans="1:46" s="53" customFormat="1" ht="23.25" x14ac:dyDescent="0.25">
      <c r="A40" s="30"/>
      <c r="B40" s="30"/>
      <c r="C40" s="30"/>
      <c r="D40" s="30"/>
      <c r="E40" s="31"/>
      <c r="F40" s="54"/>
      <c r="G40" s="54"/>
      <c r="H40" s="54"/>
      <c r="I40" s="55"/>
      <c r="J40" s="55"/>
      <c r="K40" s="52"/>
      <c r="L40" s="52"/>
      <c r="M40" s="51" t="s">
        <v>42</v>
      </c>
      <c r="N40" s="52"/>
      <c r="O40" s="308"/>
      <c r="P40" s="37" t="s">
        <v>43</v>
      </c>
      <c r="Q40" s="113">
        <v>5</v>
      </c>
      <c r="R40" s="37">
        <v>3.5</v>
      </c>
      <c r="S40" s="155">
        <f>R40*Q40</f>
        <v>17.5</v>
      </c>
      <c r="T40" s="155"/>
      <c r="U40" s="154">
        <f t="shared" si="0"/>
        <v>17.5</v>
      </c>
      <c r="V40" s="133">
        <v>5</v>
      </c>
      <c r="W40" s="131">
        <v>3.5</v>
      </c>
      <c r="X40" s="161">
        <f>W40*V40</f>
        <v>17.5</v>
      </c>
      <c r="Y40" s="155"/>
      <c r="Z40" s="154">
        <f t="shared" si="1"/>
        <v>17.5</v>
      </c>
      <c r="AA40" s="179">
        <v>5</v>
      </c>
      <c r="AB40" s="141">
        <v>3.5</v>
      </c>
      <c r="AC40" s="172">
        <f>AB40*AA40</f>
        <v>17.5</v>
      </c>
      <c r="AD40" s="173"/>
      <c r="AE40" s="171">
        <f t="shared" si="5"/>
        <v>17.5</v>
      </c>
      <c r="AF40" s="143">
        <v>5</v>
      </c>
      <c r="AG40" s="141">
        <v>3.5</v>
      </c>
      <c r="AH40" s="172">
        <f>AG40*AF40</f>
        <v>17.5</v>
      </c>
      <c r="AI40" s="173"/>
      <c r="AJ40" s="172">
        <f t="shared" si="3"/>
        <v>17.5</v>
      </c>
      <c r="AK40" s="171"/>
      <c r="AS40" s="193"/>
      <c r="AT40" s="193"/>
    </row>
    <row r="41" spans="1:46" s="53" customFormat="1" ht="30.75" customHeight="1" x14ac:dyDescent="0.25">
      <c r="A41" s="30"/>
      <c r="B41" s="30"/>
      <c r="C41" s="30"/>
      <c r="D41" s="30"/>
      <c r="E41" s="31"/>
      <c r="F41" s="54"/>
      <c r="G41" s="54"/>
      <c r="H41" s="54"/>
      <c r="I41" s="55"/>
      <c r="J41" s="55"/>
      <c r="K41" s="52"/>
      <c r="L41" s="52"/>
      <c r="M41" s="51" t="s">
        <v>44</v>
      </c>
      <c r="N41" s="52"/>
      <c r="O41" s="308"/>
      <c r="P41" s="37" t="s">
        <v>25</v>
      </c>
      <c r="Q41" s="114">
        <v>5</v>
      </c>
      <c r="R41" s="37">
        <v>10</v>
      </c>
      <c r="S41" s="155">
        <f>R41*Q41</f>
        <v>50</v>
      </c>
      <c r="T41" s="155"/>
      <c r="U41" s="154">
        <f t="shared" si="0"/>
        <v>50</v>
      </c>
      <c r="V41" s="133">
        <v>4</v>
      </c>
      <c r="W41" s="131">
        <v>10</v>
      </c>
      <c r="X41" s="161">
        <f>W41*V41</f>
        <v>40</v>
      </c>
      <c r="Y41" s="155"/>
      <c r="Z41" s="154">
        <f t="shared" si="1"/>
        <v>40</v>
      </c>
      <c r="AA41" s="179">
        <v>4</v>
      </c>
      <c r="AB41" s="141">
        <v>10</v>
      </c>
      <c r="AC41" s="172">
        <f>AB41*AA41</f>
        <v>40</v>
      </c>
      <c r="AD41" s="173"/>
      <c r="AE41" s="171">
        <f t="shared" si="5"/>
        <v>40</v>
      </c>
      <c r="AF41" s="143">
        <v>4</v>
      </c>
      <c r="AG41" s="141">
        <v>10</v>
      </c>
      <c r="AH41" s="172">
        <f>AG41*AF41</f>
        <v>40</v>
      </c>
      <c r="AI41" s="173"/>
      <c r="AJ41" s="172">
        <f t="shared" si="3"/>
        <v>40</v>
      </c>
      <c r="AK41" s="171"/>
      <c r="AS41" s="193"/>
      <c r="AT41" s="193"/>
    </row>
    <row r="42" spans="1:46" s="53" customFormat="1" ht="69.75" customHeight="1" x14ac:dyDescent="0.25">
      <c r="A42" s="30" t="s">
        <v>10</v>
      </c>
      <c r="B42" s="30" t="s">
        <v>10</v>
      </c>
      <c r="C42" s="30" t="s">
        <v>10</v>
      </c>
      <c r="D42" s="30" t="s">
        <v>15</v>
      </c>
      <c r="E42" s="31" t="s">
        <v>11</v>
      </c>
      <c r="F42" s="32" t="s">
        <v>10</v>
      </c>
      <c r="G42" s="32" t="s">
        <v>10</v>
      </c>
      <c r="H42" s="32" t="s">
        <v>15</v>
      </c>
      <c r="I42" s="33" t="s">
        <v>11</v>
      </c>
      <c r="J42" s="33" t="s">
        <v>39</v>
      </c>
      <c r="K42" s="34">
        <v>2</v>
      </c>
      <c r="L42" s="34"/>
      <c r="M42" s="51" t="s">
        <v>45</v>
      </c>
      <c r="N42" s="52"/>
      <c r="O42" s="308"/>
      <c r="P42" s="37" t="s">
        <v>36</v>
      </c>
      <c r="Q42" s="113">
        <v>3.4</v>
      </c>
      <c r="R42" s="37">
        <v>3.4</v>
      </c>
      <c r="S42" s="155">
        <f>Q42*R42</f>
        <v>11.559999999999999</v>
      </c>
      <c r="T42" s="155"/>
      <c r="U42" s="154">
        <f t="shared" si="0"/>
        <v>11.559999999999999</v>
      </c>
      <c r="V42" s="133">
        <v>0</v>
      </c>
      <c r="W42" s="131">
        <v>0</v>
      </c>
      <c r="X42" s="161">
        <v>0</v>
      </c>
      <c r="Y42" s="155"/>
      <c r="Z42" s="154">
        <f t="shared" si="1"/>
        <v>0</v>
      </c>
      <c r="AA42" s="179">
        <v>3.4</v>
      </c>
      <c r="AB42" s="141">
        <f>AC42/AA42</f>
        <v>4.1764705882352944</v>
      </c>
      <c r="AC42" s="172">
        <v>14.2</v>
      </c>
      <c r="AD42" s="173"/>
      <c r="AE42" s="171">
        <f t="shared" si="5"/>
        <v>14.2</v>
      </c>
      <c r="AF42" s="143">
        <v>3.4</v>
      </c>
      <c r="AG42" s="141">
        <f>AH42/AF42</f>
        <v>4.1764705882352944</v>
      </c>
      <c r="AH42" s="172">
        <v>14.2</v>
      </c>
      <c r="AI42" s="173"/>
      <c r="AJ42" s="172">
        <f t="shared" si="3"/>
        <v>14.2</v>
      </c>
      <c r="AK42" s="171"/>
      <c r="AS42" s="193"/>
      <c r="AT42" s="193"/>
    </row>
    <row r="43" spans="1:46" s="53" customFormat="1" ht="69.75" customHeight="1" x14ac:dyDescent="0.25">
      <c r="A43" s="30" t="s">
        <v>10</v>
      </c>
      <c r="B43" s="30" t="s">
        <v>10</v>
      </c>
      <c r="C43" s="30" t="s">
        <v>10</v>
      </c>
      <c r="D43" s="30" t="s">
        <v>15</v>
      </c>
      <c r="E43" s="31" t="s">
        <v>11</v>
      </c>
      <c r="F43" s="32" t="s">
        <v>10</v>
      </c>
      <c r="G43" s="32" t="s">
        <v>10</v>
      </c>
      <c r="H43" s="32" t="s">
        <v>15</v>
      </c>
      <c r="I43" s="33" t="s">
        <v>11</v>
      </c>
      <c r="J43" s="33" t="s">
        <v>39</v>
      </c>
      <c r="K43" s="34">
        <v>3</v>
      </c>
      <c r="L43" s="34"/>
      <c r="M43" s="51" t="s">
        <v>46</v>
      </c>
      <c r="N43" s="52"/>
      <c r="O43" s="308"/>
      <c r="P43" s="37"/>
      <c r="Q43" s="113"/>
      <c r="R43" s="37"/>
      <c r="S43" s="155">
        <v>10</v>
      </c>
      <c r="T43" s="155"/>
      <c r="U43" s="154">
        <f t="shared" si="0"/>
        <v>10</v>
      </c>
      <c r="V43" s="133"/>
      <c r="W43" s="131"/>
      <c r="X43" s="161">
        <v>10</v>
      </c>
      <c r="Y43" s="155"/>
      <c r="Z43" s="154">
        <f t="shared" si="1"/>
        <v>10</v>
      </c>
      <c r="AA43" s="179"/>
      <c r="AB43" s="141"/>
      <c r="AC43" s="172">
        <v>10</v>
      </c>
      <c r="AD43" s="173"/>
      <c r="AE43" s="171">
        <f t="shared" si="5"/>
        <v>10</v>
      </c>
      <c r="AF43" s="143"/>
      <c r="AG43" s="141"/>
      <c r="AH43" s="172">
        <v>10</v>
      </c>
      <c r="AI43" s="173"/>
      <c r="AJ43" s="172">
        <f t="shared" si="3"/>
        <v>10</v>
      </c>
      <c r="AK43" s="171"/>
      <c r="AS43" s="193"/>
      <c r="AT43" s="193"/>
    </row>
    <row r="44" spans="1:46" s="53" customFormat="1" ht="69.75" customHeight="1" x14ac:dyDescent="0.25">
      <c r="A44" s="30" t="s">
        <v>10</v>
      </c>
      <c r="B44" s="30" t="s">
        <v>10</v>
      </c>
      <c r="C44" s="30" t="s">
        <v>10</v>
      </c>
      <c r="D44" s="30" t="s">
        <v>15</v>
      </c>
      <c r="E44" s="31" t="s">
        <v>11</v>
      </c>
      <c r="F44" s="32" t="s">
        <v>10</v>
      </c>
      <c r="G44" s="32" t="s">
        <v>10</v>
      </c>
      <c r="H44" s="32" t="s">
        <v>15</v>
      </c>
      <c r="I44" s="33" t="s">
        <v>11</v>
      </c>
      <c r="J44" s="33" t="s">
        <v>39</v>
      </c>
      <c r="K44" s="34">
        <v>4</v>
      </c>
      <c r="L44" s="34"/>
      <c r="M44" s="51" t="s">
        <v>47</v>
      </c>
      <c r="N44" s="52"/>
      <c r="O44" s="309"/>
      <c r="P44" s="37" t="s">
        <v>14</v>
      </c>
      <c r="Q44" s="113">
        <v>7</v>
      </c>
      <c r="R44" s="37">
        <v>4.5</v>
      </c>
      <c r="S44" s="155">
        <f>Q44*R44</f>
        <v>31.5</v>
      </c>
      <c r="T44" s="155"/>
      <c r="U44" s="154">
        <f t="shared" si="0"/>
        <v>31.5</v>
      </c>
      <c r="V44" s="133"/>
      <c r="W44" s="131"/>
      <c r="X44" s="161">
        <v>0</v>
      </c>
      <c r="Y44" s="155"/>
      <c r="Z44" s="154">
        <f t="shared" si="1"/>
        <v>0</v>
      </c>
      <c r="AA44" s="179">
        <v>7</v>
      </c>
      <c r="AB44" s="141">
        <v>4.5</v>
      </c>
      <c r="AC44" s="172">
        <f>AA44*AB44</f>
        <v>31.5</v>
      </c>
      <c r="AD44" s="173"/>
      <c r="AE44" s="171">
        <f t="shared" si="5"/>
        <v>31.5</v>
      </c>
      <c r="AF44" s="143">
        <v>7</v>
      </c>
      <c r="AG44" s="141">
        <v>4.5</v>
      </c>
      <c r="AH44" s="172">
        <f>AF44*AG44</f>
        <v>31.5</v>
      </c>
      <c r="AI44" s="173"/>
      <c r="AJ44" s="172">
        <f t="shared" si="3"/>
        <v>31.5</v>
      </c>
      <c r="AK44" s="171"/>
      <c r="AS44" s="193"/>
      <c r="AT44" s="193"/>
    </row>
    <row r="45" spans="1:46" s="29" customFormat="1" ht="69.75" x14ac:dyDescent="0.25">
      <c r="A45" s="19" t="s">
        <v>10</v>
      </c>
      <c r="B45" s="19" t="s">
        <v>10</v>
      </c>
      <c r="C45" s="19" t="s">
        <v>10</v>
      </c>
      <c r="D45" s="19" t="s">
        <v>15</v>
      </c>
      <c r="E45" s="26" t="s">
        <v>11</v>
      </c>
      <c r="F45" s="19" t="s">
        <v>10</v>
      </c>
      <c r="G45" s="19" t="s">
        <v>10</v>
      </c>
      <c r="H45" s="19" t="s">
        <v>15</v>
      </c>
      <c r="I45" s="26" t="s">
        <v>11</v>
      </c>
      <c r="J45" s="27">
        <v>6</v>
      </c>
      <c r="K45" s="27"/>
      <c r="L45" s="27"/>
      <c r="M45" s="101" t="s">
        <v>48</v>
      </c>
      <c r="N45" s="21" t="s">
        <v>21</v>
      </c>
      <c r="O45" s="227" t="s">
        <v>198</v>
      </c>
      <c r="P45" s="98" t="s">
        <v>14</v>
      </c>
      <c r="Q45" s="106">
        <v>11</v>
      </c>
      <c r="R45" s="107">
        <v>3.6</v>
      </c>
      <c r="S45" s="156">
        <v>40</v>
      </c>
      <c r="T45" s="152"/>
      <c r="U45" s="151">
        <f t="shared" si="0"/>
        <v>40</v>
      </c>
      <c r="V45" s="130">
        <v>11</v>
      </c>
      <c r="W45" s="131">
        <v>3.6</v>
      </c>
      <c r="X45" s="161">
        <v>40</v>
      </c>
      <c r="Y45" s="152"/>
      <c r="Z45" s="151">
        <f t="shared" si="1"/>
        <v>40</v>
      </c>
      <c r="AA45" s="177">
        <v>11</v>
      </c>
      <c r="AB45" s="141">
        <v>3.6</v>
      </c>
      <c r="AC45" s="172">
        <v>40</v>
      </c>
      <c r="AD45" s="167"/>
      <c r="AE45" s="168">
        <f t="shared" si="5"/>
        <v>40</v>
      </c>
      <c r="AF45" s="140">
        <v>11</v>
      </c>
      <c r="AG45" s="141">
        <v>3.6</v>
      </c>
      <c r="AH45" s="172">
        <v>40</v>
      </c>
      <c r="AI45" s="167"/>
      <c r="AJ45" s="172">
        <f t="shared" si="3"/>
        <v>40</v>
      </c>
      <c r="AK45" s="168"/>
      <c r="AS45" s="193"/>
      <c r="AT45" s="193"/>
    </row>
    <row r="46" spans="1:46" s="29" customFormat="1" ht="1.5" customHeight="1" x14ac:dyDescent="0.25">
      <c r="A46" s="19" t="s">
        <v>10</v>
      </c>
      <c r="B46" s="19" t="s">
        <v>10</v>
      </c>
      <c r="C46" s="19" t="s">
        <v>10</v>
      </c>
      <c r="D46" s="19" t="s">
        <v>15</v>
      </c>
      <c r="E46" s="26" t="s">
        <v>11</v>
      </c>
      <c r="F46" s="19" t="s">
        <v>10</v>
      </c>
      <c r="G46" s="19" t="s">
        <v>10</v>
      </c>
      <c r="H46" s="19" t="s">
        <v>15</v>
      </c>
      <c r="I46" s="26" t="s">
        <v>11</v>
      </c>
      <c r="J46" s="27">
        <v>7</v>
      </c>
      <c r="K46" s="27"/>
      <c r="L46" s="27"/>
      <c r="M46" s="101" t="s">
        <v>49</v>
      </c>
      <c r="N46" s="21" t="s">
        <v>21</v>
      </c>
      <c r="O46" s="227" t="s">
        <v>195</v>
      </c>
      <c r="P46" s="98" t="s">
        <v>14</v>
      </c>
      <c r="Q46" s="106"/>
      <c r="R46" s="107"/>
      <c r="S46" s="152">
        <v>0</v>
      </c>
      <c r="T46" s="152"/>
      <c r="U46" s="151"/>
      <c r="V46" s="127"/>
      <c r="W46" s="128"/>
      <c r="X46" s="159"/>
      <c r="Y46" s="152"/>
      <c r="Z46" s="151"/>
      <c r="AA46" s="135"/>
      <c r="AB46" s="138"/>
      <c r="AC46" s="166"/>
      <c r="AD46" s="167"/>
      <c r="AE46" s="168"/>
      <c r="AF46" s="137"/>
      <c r="AG46" s="138"/>
      <c r="AH46" s="166"/>
      <c r="AI46" s="167"/>
      <c r="AJ46" s="166">
        <f t="shared" si="3"/>
        <v>0</v>
      </c>
      <c r="AK46" s="168"/>
      <c r="AS46" s="193"/>
      <c r="AT46" s="193"/>
    </row>
    <row r="47" spans="1:46" s="29" customFormat="1" ht="69.75" x14ac:dyDescent="0.25">
      <c r="A47" s="19" t="s">
        <v>10</v>
      </c>
      <c r="B47" s="19" t="s">
        <v>10</v>
      </c>
      <c r="C47" s="19" t="s">
        <v>10</v>
      </c>
      <c r="D47" s="19" t="s">
        <v>15</v>
      </c>
      <c r="E47" s="26" t="s">
        <v>11</v>
      </c>
      <c r="F47" s="19" t="s">
        <v>10</v>
      </c>
      <c r="G47" s="19" t="s">
        <v>10</v>
      </c>
      <c r="H47" s="19" t="s">
        <v>15</v>
      </c>
      <c r="I47" s="26" t="s">
        <v>11</v>
      </c>
      <c r="J47" s="27">
        <v>8</v>
      </c>
      <c r="K47" s="27"/>
      <c r="L47" s="27"/>
      <c r="M47" s="101" t="s">
        <v>162</v>
      </c>
      <c r="N47" s="21" t="s">
        <v>21</v>
      </c>
      <c r="O47" s="227" t="s">
        <v>198</v>
      </c>
      <c r="P47" s="98"/>
      <c r="Q47" s="106"/>
      <c r="R47" s="107"/>
      <c r="S47" s="152">
        <v>60</v>
      </c>
      <c r="T47" s="152"/>
      <c r="U47" s="151">
        <f t="shared" si="0"/>
        <v>60</v>
      </c>
      <c r="V47" s="127"/>
      <c r="W47" s="128"/>
      <c r="X47" s="159">
        <v>60</v>
      </c>
      <c r="Y47" s="152"/>
      <c r="Z47" s="151">
        <f t="shared" si="1"/>
        <v>60</v>
      </c>
      <c r="AA47" s="135"/>
      <c r="AB47" s="138"/>
      <c r="AC47" s="166">
        <v>60</v>
      </c>
      <c r="AD47" s="167"/>
      <c r="AE47" s="168">
        <f t="shared" ref="AE47:AE53" si="6">AC47+AD47</f>
        <v>60</v>
      </c>
      <c r="AF47" s="137"/>
      <c r="AG47" s="138"/>
      <c r="AH47" s="166">
        <v>60</v>
      </c>
      <c r="AI47" s="167"/>
      <c r="AJ47" s="166">
        <f t="shared" si="3"/>
        <v>60</v>
      </c>
      <c r="AK47" s="168"/>
      <c r="AS47" s="193"/>
      <c r="AT47" s="193"/>
    </row>
    <row r="48" spans="1:46" s="29" customFormat="1" ht="46.5" hidden="1" x14ac:dyDescent="0.25">
      <c r="A48" s="19" t="s">
        <v>10</v>
      </c>
      <c r="B48" s="19" t="s">
        <v>10</v>
      </c>
      <c r="C48" s="19" t="s">
        <v>10</v>
      </c>
      <c r="D48" s="19" t="s">
        <v>15</v>
      </c>
      <c r="E48" s="26" t="s">
        <v>11</v>
      </c>
      <c r="F48" s="19" t="s">
        <v>10</v>
      </c>
      <c r="G48" s="19" t="s">
        <v>10</v>
      </c>
      <c r="H48" s="19" t="s">
        <v>15</v>
      </c>
      <c r="I48" s="26" t="s">
        <v>11</v>
      </c>
      <c r="J48" s="27">
        <v>9</v>
      </c>
      <c r="K48" s="27"/>
      <c r="L48" s="27"/>
      <c r="M48" s="101" t="s">
        <v>50</v>
      </c>
      <c r="N48" s="21" t="s">
        <v>21</v>
      </c>
      <c r="O48" s="332" t="s">
        <v>198</v>
      </c>
      <c r="P48" s="98"/>
      <c r="Q48" s="106"/>
      <c r="R48" s="107"/>
      <c r="S48" s="152">
        <v>0</v>
      </c>
      <c r="T48" s="152"/>
      <c r="U48" s="151">
        <f t="shared" si="0"/>
        <v>0</v>
      </c>
      <c r="V48" s="127"/>
      <c r="W48" s="128"/>
      <c r="X48" s="159">
        <f>X49+X50+X51</f>
        <v>0</v>
      </c>
      <c r="Y48" s="152"/>
      <c r="Z48" s="151">
        <f t="shared" si="1"/>
        <v>0</v>
      </c>
      <c r="AA48" s="135"/>
      <c r="AB48" s="138"/>
      <c r="AC48" s="166">
        <f>AC49+AC50+AC51</f>
        <v>0</v>
      </c>
      <c r="AD48" s="167"/>
      <c r="AE48" s="168">
        <f t="shared" si="6"/>
        <v>0</v>
      </c>
      <c r="AF48" s="137"/>
      <c r="AG48" s="138"/>
      <c r="AH48" s="166">
        <f>AH49+AH50+AH51</f>
        <v>0</v>
      </c>
      <c r="AI48" s="167"/>
      <c r="AJ48" s="166">
        <f t="shared" si="3"/>
        <v>0</v>
      </c>
      <c r="AK48" s="168"/>
      <c r="AS48" s="193"/>
      <c r="AT48" s="193"/>
    </row>
    <row r="49" spans="1:46" s="53" customFormat="1" ht="23.25" hidden="1" x14ac:dyDescent="0.25">
      <c r="A49" s="30" t="s">
        <v>10</v>
      </c>
      <c r="B49" s="30" t="s">
        <v>10</v>
      </c>
      <c r="C49" s="30" t="s">
        <v>10</v>
      </c>
      <c r="D49" s="30" t="s">
        <v>15</v>
      </c>
      <c r="E49" s="31" t="s">
        <v>11</v>
      </c>
      <c r="F49" s="32" t="s">
        <v>10</v>
      </c>
      <c r="G49" s="32" t="s">
        <v>10</v>
      </c>
      <c r="H49" s="32" t="s">
        <v>15</v>
      </c>
      <c r="I49" s="33" t="s">
        <v>11</v>
      </c>
      <c r="J49" s="34">
        <v>9</v>
      </c>
      <c r="K49" s="34">
        <v>1</v>
      </c>
      <c r="L49" s="34"/>
      <c r="M49" s="51" t="s">
        <v>51</v>
      </c>
      <c r="N49" s="36"/>
      <c r="O49" s="332"/>
      <c r="P49" s="37" t="s">
        <v>36</v>
      </c>
      <c r="Q49" s="38">
        <v>8</v>
      </c>
      <c r="R49" s="37">
        <v>1</v>
      </c>
      <c r="S49" s="153">
        <v>0</v>
      </c>
      <c r="T49" s="153"/>
      <c r="U49" s="151">
        <f t="shared" si="0"/>
        <v>0</v>
      </c>
      <c r="V49" s="130"/>
      <c r="W49" s="131"/>
      <c r="X49" s="160">
        <f>V49*W49</f>
        <v>0</v>
      </c>
      <c r="Y49" s="153"/>
      <c r="Z49" s="151">
        <f t="shared" si="1"/>
        <v>0</v>
      </c>
      <c r="AA49" s="177"/>
      <c r="AB49" s="141"/>
      <c r="AC49" s="169">
        <f>AA49*AB49</f>
        <v>0</v>
      </c>
      <c r="AD49" s="170"/>
      <c r="AE49" s="168">
        <f t="shared" si="6"/>
        <v>0</v>
      </c>
      <c r="AF49" s="140"/>
      <c r="AG49" s="141"/>
      <c r="AH49" s="169">
        <f>AF49*AG49</f>
        <v>0</v>
      </c>
      <c r="AI49" s="170"/>
      <c r="AJ49" s="169">
        <f t="shared" si="3"/>
        <v>0</v>
      </c>
      <c r="AK49" s="168"/>
      <c r="AS49" s="193"/>
      <c r="AT49" s="193"/>
    </row>
    <row r="50" spans="1:46" s="53" customFormat="1" ht="23.25" hidden="1" x14ac:dyDescent="0.25">
      <c r="A50" s="30" t="s">
        <v>10</v>
      </c>
      <c r="B50" s="30" t="s">
        <v>10</v>
      </c>
      <c r="C50" s="30" t="s">
        <v>10</v>
      </c>
      <c r="D50" s="30" t="s">
        <v>15</v>
      </c>
      <c r="E50" s="31" t="s">
        <v>11</v>
      </c>
      <c r="F50" s="32" t="s">
        <v>10</v>
      </c>
      <c r="G50" s="32" t="s">
        <v>10</v>
      </c>
      <c r="H50" s="32" t="s">
        <v>15</v>
      </c>
      <c r="I50" s="33" t="s">
        <v>11</v>
      </c>
      <c r="J50" s="34">
        <v>9</v>
      </c>
      <c r="K50" s="34">
        <v>2</v>
      </c>
      <c r="L50" s="34"/>
      <c r="M50" s="51" t="s">
        <v>45</v>
      </c>
      <c r="N50" s="36"/>
      <c r="O50" s="332"/>
      <c r="P50" s="37" t="s">
        <v>36</v>
      </c>
      <c r="Q50" s="38">
        <v>6.8</v>
      </c>
      <c r="R50" s="37">
        <v>3.8</v>
      </c>
      <c r="S50" s="153">
        <v>0</v>
      </c>
      <c r="T50" s="153"/>
      <c r="U50" s="151">
        <f t="shared" si="0"/>
        <v>0</v>
      </c>
      <c r="V50" s="130"/>
      <c r="W50" s="131"/>
      <c r="X50" s="160">
        <v>0</v>
      </c>
      <c r="Y50" s="153"/>
      <c r="Z50" s="151">
        <f t="shared" si="1"/>
        <v>0</v>
      </c>
      <c r="AA50" s="177"/>
      <c r="AB50" s="141"/>
      <c r="AC50" s="169">
        <v>0</v>
      </c>
      <c r="AD50" s="170"/>
      <c r="AE50" s="168">
        <f t="shared" si="6"/>
        <v>0</v>
      </c>
      <c r="AF50" s="140"/>
      <c r="AG50" s="141"/>
      <c r="AH50" s="169">
        <v>0</v>
      </c>
      <c r="AI50" s="170"/>
      <c r="AJ50" s="169">
        <f t="shared" si="3"/>
        <v>0</v>
      </c>
      <c r="AK50" s="168"/>
      <c r="AS50" s="193"/>
      <c r="AT50" s="193"/>
    </row>
    <row r="51" spans="1:46" s="53" customFormat="1" ht="23.25" hidden="1" x14ac:dyDescent="0.25">
      <c r="A51" s="30" t="s">
        <v>10</v>
      </c>
      <c r="B51" s="30" t="s">
        <v>10</v>
      </c>
      <c r="C51" s="30" t="s">
        <v>10</v>
      </c>
      <c r="D51" s="30" t="s">
        <v>15</v>
      </c>
      <c r="E51" s="31" t="s">
        <v>11</v>
      </c>
      <c r="F51" s="32" t="s">
        <v>10</v>
      </c>
      <c r="G51" s="32" t="s">
        <v>10</v>
      </c>
      <c r="H51" s="32" t="s">
        <v>15</v>
      </c>
      <c r="I51" s="33" t="s">
        <v>11</v>
      </c>
      <c r="J51" s="34">
        <v>9</v>
      </c>
      <c r="K51" s="34">
        <v>3</v>
      </c>
      <c r="L51" s="34"/>
      <c r="M51" s="51" t="s">
        <v>52</v>
      </c>
      <c r="N51" s="36"/>
      <c r="O51" s="332"/>
      <c r="P51" s="37" t="s">
        <v>14</v>
      </c>
      <c r="Q51" s="38">
        <v>5</v>
      </c>
      <c r="R51" s="37">
        <v>1.2</v>
      </c>
      <c r="S51" s="153">
        <v>0</v>
      </c>
      <c r="T51" s="153"/>
      <c r="U51" s="151">
        <f t="shared" si="0"/>
        <v>0</v>
      </c>
      <c r="V51" s="130"/>
      <c r="W51" s="131"/>
      <c r="X51" s="160">
        <v>0</v>
      </c>
      <c r="Y51" s="153"/>
      <c r="Z51" s="151">
        <f t="shared" si="1"/>
        <v>0</v>
      </c>
      <c r="AA51" s="177"/>
      <c r="AB51" s="141"/>
      <c r="AC51" s="169">
        <v>0</v>
      </c>
      <c r="AD51" s="170"/>
      <c r="AE51" s="168">
        <f t="shared" si="6"/>
        <v>0</v>
      </c>
      <c r="AF51" s="140"/>
      <c r="AG51" s="141"/>
      <c r="AH51" s="169">
        <v>0</v>
      </c>
      <c r="AI51" s="170"/>
      <c r="AJ51" s="169">
        <f t="shared" si="3"/>
        <v>0</v>
      </c>
      <c r="AK51" s="168"/>
      <c r="AS51" s="193"/>
      <c r="AT51" s="193"/>
    </row>
    <row r="52" spans="1:46" s="29" customFormat="1" ht="75" customHeight="1" x14ac:dyDescent="0.25">
      <c r="A52" s="19" t="s">
        <v>10</v>
      </c>
      <c r="B52" s="19" t="s">
        <v>10</v>
      </c>
      <c r="C52" s="19" t="s">
        <v>10</v>
      </c>
      <c r="D52" s="19" t="s">
        <v>15</v>
      </c>
      <c r="E52" s="26" t="s">
        <v>11</v>
      </c>
      <c r="F52" s="21" t="s">
        <v>10</v>
      </c>
      <c r="G52" s="21" t="s">
        <v>10</v>
      </c>
      <c r="H52" s="21" t="s">
        <v>15</v>
      </c>
      <c r="I52" s="44" t="s">
        <v>11</v>
      </c>
      <c r="J52" s="45">
        <v>10</v>
      </c>
      <c r="K52" s="45"/>
      <c r="L52" s="45"/>
      <c r="M52" s="101" t="s">
        <v>53</v>
      </c>
      <c r="N52" s="100" t="s">
        <v>163</v>
      </c>
      <c r="O52" s="227" t="s">
        <v>198</v>
      </c>
      <c r="P52" s="98" t="s">
        <v>14</v>
      </c>
      <c r="Q52" s="106">
        <v>14</v>
      </c>
      <c r="R52" s="107">
        <v>3.45</v>
      </c>
      <c r="S52" s="152">
        <v>559</v>
      </c>
      <c r="T52" s="152"/>
      <c r="U52" s="151">
        <f t="shared" si="0"/>
        <v>559</v>
      </c>
      <c r="V52" s="127">
        <v>12.173999999999999</v>
      </c>
      <c r="W52" s="128">
        <v>3.45</v>
      </c>
      <c r="X52" s="159">
        <f>V52*W52*12</f>
        <v>504.00360000000001</v>
      </c>
      <c r="Y52" s="152"/>
      <c r="Z52" s="151">
        <f t="shared" si="1"/>
        <v>504.00360000000001</v>
      </c>
      <c r="AA52" s="127">
        <v>12.173999999999999</v>
      </c>
      <c r="AB52" s="128">
        <v>3.45</v>
      </c>
      <c r="AC52" s="166">
        <f>AA52*AB52*12</f>
        <v>504.00360000000001</v>
      </c>
      <c r="AD52" s="167"/>
      <c r="AE52" s="168">
        <f t="shared" si="6"/>
        <v>504.00360000000001</v>
      </c>
      <c r="AF52" s="127">
        <v>12.173999999999999</v>
      </c>
      <c r="AG52" s="128">
        <v>3.45</v>
      </c>
      <c r="AH52" s="166">
        <f>AF52*AG52*12</f>
        <v>504.00360000000001</v>
      </c>
      <c r="AI52" s="167"/>
      <c r="AJ52" s="166">
        <f t="shared" si="3"/>
        <v>504.00360000000001</v>
      </c>
      <c r="AK52" s="168"/>
      <c r="AS52" s="193"/>
      <c r="AT52" s="193"/>
    </row>
    <row r="53" spans="1:46" s="29" customFormat="1" ht="69.75" x14ac:dyDescent="0.25">
      <c r="A53" s="19" t="s">
        <v>10</v>
      </c>
      <c r="B53" s="19" t="s">
        <v>10</v>
      </c>
      <c r="C53" s="19" t="s">
        <v>10</v>
      </c>
      <c r="D53" s="19" t="s">
        <v>15</v>
      </c>
      <c r="E53" s="26" t="s">
        <v>11</v>
      </c>
      <c r="F53" s="21" t="s">
        <v>10</v>
      </c>
      <c r="G53" s="21" t="s">
        <v>10</v>
      </c>
      <c r="H53" s="21" t="s">
        <v>15</v>
      </c>
      <c r="I53" s="44" t="s">
        <v>11</v>
      </c>
      <c r="J53" s="45">
        <v>11</v>
      </c>
      <c r="K53" s="45"/>
      <c r="L53" s="45"/>
      <c r="M53" s="101" t="s">
        <v>54</v>
      </c>
      <c r="N53" s="21" t="s">
        <v>21</v>
      </c>
      <c r="O53" s="227" t="s">
        <v>198</v>
      </c>
      <c r="P53" s="98" t="s">
        <v>36</v>
      </c>
      <c r="Q53" s="115">
        <v>3.7</v>
      </c>
      <c r="R53" s="107">
        <v>5.4</v>
      </c>
      <c r="S53" s="152">
        <v>20.100000000000001</v>
      </c>
      <c r="T53" s="152"/>
      <c r="U53" s="151">
        <f t="shared" si="0"/>
        <v>20.100000000000001</v>
      </c>
      <c r="V53" s="127"/>
      <c r="W53" s="128"/>
      <c r="X53" s="159">
        <v>19.7</v>
      </c>
      <c r="Y53" s="152"/>
      <c r="Z53" s="151">
        <f t="shared" si="1"/>
        <v>19.7</v>
      </c>
      <c r="AA53" s="135"/>
      <c r="AB53" s="138"/>
      <c r="AC53" s="166">
        <f>AA53*AB53</f>
        <v>0</v>
      </c>
      <c r="AD53" s="167"/>
      <c r="AE53" s="168">
        <f t="shared" si="6"/>
        <v>0</v>
      </c>
      <c r="AF53" s="137"/>
      <c r="AG53" s="138"/>
      <c r="AH53" s="166">
        <f>AF53*AG53</f>
        <v>0</v>
      </c>
      <c r="AI53" s="167"/>
      <c r="AJ53" s="166">
        <f t="shared" si="3"/>
        <v>0</v>
      </c>
      <c r="AK53" s="168"/>
      <c r="AS53" s="193"/>
      <c r="AT53" s="193"/>
    </row>
    <row r="54" spans="1:46" s="64" customFormat="1" ht="53.25" customHeight="1" x14ac:dyDescent="0.25">
      <c r="A54" s="13" t="s">
        <v>10</v>
      </c>
      <c r="B54" s="13" t="s">
        <v>10</v>
      </c>
      <c r="C54" s="13" t="s">
        <v>10</v>
      </c>
      <c r="D54" s="56" t="s">
        <v>15</v>
      </c>
      <c r="E54" s="57">
        <v>3</v>
      </c>
      <c r="F54" s="41" t="s">
        <v>10</v>
      </c>
      <c r="G54" s="41" t="s">
        <v>10</v>
      </c>
      <c r="H54" s="58" t="s">
        <v>15</v>
      </c>
      <c r="I54" s="59">
        <v>3</v>
      </c>
      <c r="J54" s="60"/>
      <c r="K54" s="60"/>
      <c r="L54" s="60"/>
      <c r="M54" s="61" t="s">
        <v>55</v>
      </c>
      <c r="N54" s="16" t="s">
        <v>169</v>
      </c>
      <c r="O54" s="60"/>
      <c r="P54" s="62"/>
      <c r="Q54" s="63"/>
      <c r="R54" s="62"/>
      <c r="S54" s="157">
        <f>S55+S56+S57+S58+S59+S66+S63+S67</f>
        <v>3683.44</v>
      </c>
      <c r="T54" s="157"/>
      <c r="U54" s="148">
        <f t="shared" si="0"/>
        <v>3683.44</v>
      </c>
      <c r="V54" s="118"/>
      <c r="W54" s="62"/>
      <c r="X54" s="157">
        <f>X55+X56+X57+X58+X59+X66+X63+X67</f>
        <v>3703.7000000000003</v>
      </c>
      <c r="Y54" s="157"/>
      <c r="Z54" s="148">
        <f>X54+Y54</f>
        <v>3703.7000000000003</v>
      </c>
      <c r="AA54" s="135"/>
      <c r="AB54" s="145"/>
      <c r="AC54" s="174">
        <f>AC55+AC56+AC57+AC58+AC59+AC66+AC63+AC67</f>
        <v>3772.1000000000004</v>
      </c>
      <c r="AD54" s="174"/>
      <c r="AE54" s="165">
        <f>AC54+AD54</f>
        <v>3772.1000000000004</v>
      </c>
      <c r="AF54" s="135"/>
      <c r="AG54" s="145"/>
      <c r="AH54" s="174">
        <f>AH55+AH56+AH57+AH58+AH59+AH66+AH63+AH67</f>
        <v>3772.1000000000004</v>
      </c>
      <c r="AI54" s="174"/>
      <c r="AJ54" s="174">
        <f t="shared" si="3"/>
        <v>3772.1000000000004</v>
      </c>
      <c r="AK54" s="165"/>
      <c r="AS54" s="193"/>
      <c r="AT54" s="193"/>
    </row>
    <row r="55" spans="1:46" s="29" customFormat="1" ht="87.75" customHeight="1" x14ac:dyDescent="0.25">
      <c r="A55" s="19" t="s">
        <v>10</v>
      </c>
      <c r="B55" s="19" t="s">
        <v>10</v>
      </c>
      <c r="C55" s="19" t="s">
        <v>10</v>
      </c>
      <c r="D55" s="26" t="s">
        <v>15</v>
      </c>
      <c r="E55" s="26" t="s">
        <v>10</v>
      </c>
      <c r="F55" s="21" t="s">
        <v>10</v>
      </c>
      <c r="G55" s="21" t="s">
        <v>10</v>
      </c>
      <c r="H55" s="44" t="s">
        <v>15</v>
      </c>
      <c r="I55" s="44" t="s">
        <v>10</v>
      </c>
      <c r="J55" s="45">
        <v>1</v>
      </c>
      <c r="K55" s="45"/>
      <c r="L55" s="45"/>
      <c r="M55" s="101" t="s">
        <v>56</v>
      </c>
      <c r="N55" s="21" t="s">
        <v>21</v>
      </c>
      <c r="O55" s="227" t="s">
        <v>198</v>
      </c>
      <c r="P55" s="98" t="s">
        <v>14</v>
      </c>
      <c r="Q55" s="106">
        <v>15</v>
      </c>
      <c r="R55" s="107">
        <v>1</v>
      </c>
      <c r="S55" s="152">
        <f>Q55*R55</f>
        <v>15</v>
      </c>
      <c r="T55" s="152"/>
      <c r="U55" s="151">
        <f t="shared" si="0"/>
        <v>15</v>
      </c>
      <c r="V55" s="127">
        <v>15</v>
      </c>
      <c r="W55" s="128">
        <v>1</v>
      </c>
      <c r="X55" s="159">
        <v>15</v>
      </c>
      <c r="Y55" s="152"/>
      <c r="Z55" s="151">
        <f t="shared" si="1"/>
        <v>15</v>
      </c>
      <c r="AA55" s="135">
        <v>15</v>
      </c>
      <c r="AB55" s="138">
        <v>1</v>
      </c>
      <c r="AC55" s="166">
        <v>15</v>
      </c>
      <c r="AD55" s="167"/>
      <c r="AE55" s="168">
        <f t="shared" ref="AE55:AE67" si="7">AC55+AD55</f>
        <v>15</v>
      </c>
      <c r="AF55" s="137">
        <v>15</v>
      </c>
      <c r="AG55" s="138">
        <v>1</v>
      </c>
      <c r="AH55" s="159">
        <v>15</v>
      </c>
      <c r="AI55" s="167"/>
      <c r="AJ55" s="166">
        <f t="shared" si="3"/>
        <v>15</v>
      </c>
      <c r="AK55" s="168"/>
      <c r="AS55" s="193"/>
      <c r="AT55" s="193"/>
    </row>
    <row r="56" spans="1:46" s="29" customFormat="1" ht="69.75" x14ac:dyDescent="0.25">
      <c r="A56" s="19" t="s">
        <v>10</v>
      </c>
      <c r="B56" s="19" t="s">
        <v>10</v>
      </c>
      <c r="C56" s="19" t="s">
        <v>10</v>
      </c>
      <c r="D56" s="26" t="s">
        <v>15</v>
      </c>
      <c r="E56" s="26" t="s">
        <v>10</v>
      </c>
      <c r="F56" s="21" t="s">
        <v>10</v>
      </c>
      <c r="G56" s="21" t="s">
        <v>10</v>
      </c>
      <c r="H56" s="44" t="s">
        <v>15</v>
      </c>
      <c r="I56" s="44" t="s">
        <v>10</v>
      </c>
      <c r="J56" s="45">
        <v>2</v>
      </c>
      <c r="K56" s="45"/>
      <c r="L56" s="45"/>
      <c r="M56" s="101" t="s">
        <v>57</v>
      </c>
      <c r="N56" s="21" t="s">
        <v>21</v>
      </c>
      <c r="O56" s="227" t="s">
        <v>198</v>
      </c>
      <c r="P56" s="98"/>
      <c r="Q56" s="106"/>
      <c r="R56" s="107"/>
      <c r="S56" s="152">
        <v>25</v>
      </c>
      <c r="T56" s="152"/>
      <c r="U56" s="151">
        <f t="shared" si="0"/>
        <v>25</v>
      </c>
      <c r="V56" s="127"/>
      <c r="W56" s="128"/>
      <c r="X56" s="159">
        <v>5</v>
      </c>
      <c r="Y56" s="152"/>
      <c r="Z56" s="151">
        <f t="shared" si="1"/>
        <v>5</v>
      </c>
      <c r="AA56" s="135"/>
      <c r="AB56" s="138"/>
      <c r="AC56" s="166">
        <v>5</v>
      </c>
      <c r="AD56" s="167"/>
      <c r="AE56" s="168">
        <f t="shared" si="7"/>
        <v>5</v>
      </c>
      <c r="AF56" s="137"/>
      <c r="AG56" s="138"/>
      <c r="AH56" s="166">
        <v>5</v>
      </c>
      <c r="AI56" s="167"/>
      <c r="AJ56" s="166">
        <f t="shared" si="3"/>
        <v>5</v>
      </c>
      <c r="AK56" s="168"/>
      <c r="AS56" s="193"/>
      <c r="AT56" s="193"/>
    </row>
    <row r="57" spans="1:46" s="29" customFormat="1" ht="69.75" x14ac:dyDescent="0.25">
      <c r="A57" s="19" t="s">
        <v>10</v>
      </c>
      <c r="B57" s="19" t="s">
        <v>10</v>
      </c>
      <c r="C57" s="19" t="s">
        <v>10</v>
      </c>
      <c r="D57" s="26" t="s">
        <v>15</v>
      </c>
      <c r="E57" s="26" t="s">
        <v>10</v>
      </c>
      <c r="F57" s="21" t="s">
        <v>10</v>
      </c>
      <c r="G57" s="21" t="s">
        <v>10</v>
      </c>
      <c r="H57" s="44" t="s">
        <v>15</v>
      </c>
      <c r="I57" s="44" t="s">
        <v>10</v>
      </c>
      <c r="J57" s="45">
        <v>3</v>
      </c>
      <c r="K57" s="45"/>
      <c r="L57" s="45"/>
      <c r="M57" s="101" t="s">
        <v>58</v>
      </c>
      <c r="N57" s="100" t="s">
        <v>164</v>
      </c>
      <c r="O57" s="227" t="s">
        <v>198</v>
      </c>
      <c r="P57" s="98" t="s">
        <v>14</v>
      </c>
      <c r="Q57" s="106">
        <v>76</v>
      </c>
      <c r="R57" s="107">
        <v>3.45</v>
      </c>
      <c r="S57" s="152">
        <v>3163.5</v>
      </c>
      <c r="T57" s="152"/>
      <c r="U57" s="151">
        <f t="shared" si="0"/>
        <v>3163.5</v>
      </c>
      <c r="V57" s="127">
        <v>80</v>
      </c>
      <c r="W57" s="128">
        <v>3.45</v>
      </c>
      <c r="X57" s="159">
        <f>V57*W57*12</f>
        <v>3312</v>
      </c>
      <c r="Y57" s="152"/>
      <c r="Z57" s="151">
        <f t="shared" si="1"/>
        <v>3312</v>
      </c>
      <c r="AA57" s="135">
        <v>80</v>
      </c>
      <c r="AB57" s="138">
        <v>3.45</v>
      </c>
      <c r="AC57" s="166">
        <f>AA57*AB57*12</f>
        <v>3312</v>
      </c>
      <c r="AD57" s="167"/>
      <c r="AE57" s="168">
        <f t="shared" si="7"/>
        <v>3312</v>
      </c>
      <c r="AF57" s="137">
        <v>80</v>
      </c>
      <c r="AG57" s="138">
        <v>3.45</v>
      </c>
      <c r="AH57" s="166">
        <f>AF57*AG57*12</f>
        <v>3312</v>
      </c>
      <c r="AI57" s="167"/>
      <c r="AJ57" s="166">
        <f t="shared" si="3"/>
        <v>3312</v>
      </c>
      <c r="AK57" s="168"/>
      <c r="AS57" s="193"/>
      <c r="AT57" s="193"/>
    </row>
    <row r="58" spans="1:46" s="29" customFormat="1" ht="69.75" hidden="1" x14ac:dyDescent="0.25">
      <c r="A58" s="19" t="s">
        <v>10</v>
      </c>
      <c r="B58" s="19" t="s">
        <v>10</v>
      </c>
      <c r="C58" s="19" t="s">
        <v>10</v>
      </c>
      <c r="D58" s="26" t="s">
        <v>15</v>
      </c>
      <c r="E58" s="26" t="s">
        <v>10</v>
      </c>
      <c r="F58" s="21" t="s">
        <v>10</v>
      </c>
      <c r="G58" s="21" t="s">
        <v>10</v>
      </c>
      <c r="H58" s="44" t="s">
        <v>15</v>
      </c>
      <c r="I58" s="44" t="s">
        <v>10</v>
      </c>
      <c r="J58" s="45">
        <v>4</v>
      </c>
      <c r="K58" s="45"/>
      <c r="L58" s="45"/>
      <c r="M58" s="65" t="s">
        <v>59</v>
      </c>
      <c r="N58" s="21" t="s">
        <v>21</v>
      </c>
      <c r="O58" s="227" t="s">
        <v>198</v>
      </c>
      <c r="P58" s="98"/>
      <c r="Q58" s="106"/>
      <c r="R58" s="107"/>
      <c r="S58" s="152">
        <v>10</v>
      </c>
      <c r="T58" s="152"/>
      <c r="U58" s="151">
        <f t="shared" si="0"/>
        <v>10</v>
      </c>
      <c r="V58" s="127"/>
      <c r="W58" s="128"/>
      <c r="X58" s="159">
        <v>0</v>
      </c>
      <c r="Y58" s="152"/>
      <c r="Z58" s="151">
        <f t="shared" si="1"/>
        <v>0</v>
      </c>
      <c r="AA58" s="135"/>
      <c r="AB58" s="138"/>
      <c r="AC58" s="166">
        <v>0</v>
      </c>
      <c r="AD58" s="167"/>
      <c r="AE58" s="168">
        <f t="shared" si="7"/>
        <v>0</v>
      </c>
      <c r="AF58" s="137"/>
      <c r="AG58" s="138"/>
      <c r="AH58" s="166">
        <v>0</v>
      </c>
      <c r="AI58" s="167"/>
      <c r="AJ58" s="166">
        <f t="shared" si="3"/>
        <v>0</v>
      </c>
      <c r="AK58" s="168"/>
      <c r="AS58" s="193"/>
      <c r="AT58" s="193"/>
    </row>
    <row r="59" spans="1:46" s="29" customFormat="1" ht="46.5" x14ac:dyDescent="0.25">
      <c r="A59" s="19" t="s">
        <v>10</v>
      </c>
      <c r="B59" s="19" t="s">
        <v>10</v>
      </c>
      <c r="C59" s="19" t="s">
        <v>10</v>
      </c>
      <c r="D59" s="26" t="s">
        <v>15</v>
      </c>
      <c r="E59" s="26" t="s">
        <v>10</v>
      </c>
      <c r="F59" s="21" t="s">
        <v>10</v>
      </c>
      <c r="G59" s="21" t="s">
        <v>10</v>
      </c>
      <c r="H59" s="44" t="s">
        <v>15</v>
      </c>
      <c r="I59" s="44" t="s">
        <v>10</v>
      </c>
      <c r="J59" s="45">
        <v>5</v>
      </c>
      <c r="K59" s="45"/>
      <c r="L59" s="45"/>
      <c r="M59" s="65" t="s">
        <v>60</v>
      </c>
      <c r="N59" s="21" t="s">
        <v>21</v>
      </c>
      <c r="O59" s="332" t="s">
        <v>198</v>
      </c>
      <c r="P59" s="98"/>
      <c r="Q59" s="106"/>
      <c r="R59" s="107"/>
      <c r="S59" s="152">
        <f>S60+S61+S62</f>
        <v>147.69999999999999</v>
      </c>
      <c r="T59" s="152"/>
      <c r="U59" s="151">
        <f t="shared" si="0"/>
        <v>147.69999999999999</v>
      </c>
      <c r="V59" s="127"/>
      <c r="W59" s="128"/>
      <c r="X59" s="159">
        <f>X60+X61+X62</f>
        <v>134.4</v>
      </c>
      <c r="Y59" s="152"/>
      <c r="Z59" s="151">
        <f t="shared" si="1"/>
        <v>134.4</v>
      </c>
      <c r="AA59" s="135"/>
      <c r="AB59" s="138"/>
      <c r="AC59" s="166">
        <f>AC60+AC61+AC62</f>
        <v>146.4</v>
      </c>
      <c r="AD59" s="167"/>
      <c r="AE59" s="168">
        <f t="shared" si="7"/>
        <v>146.4</v>
      </c>
      <c r="AF59" s="137"/>
      <c r="AG59" s="138"/>
      <c r="AH59" s="166">
        <f>AH60+AH61+AH62</f>
        <v>146.4</v>
      </c>
      <c r="AI59" s="167"/>
      <c r="AJ59" s="166">
        <f t="shared" si="3"/>
        <v>146.4</v>
      </c>
      <c r="AK59" s="168"/>
      <c r="AS59" s="193"/>
      <c r="AT59" s="193"/>
    </row>
    <row r="60" spans="1:46" s="53" customFormat="1" ht="23.25" x14ac:dyDescent="0.25">
      <c r="A60" s="30" t="s">
        <v>10</v>
      </c>
      <c r="B60" s="32" t="s">
        <v>10</v>
      </c>
      <c r="C60" s="32" t="s">
        <v>10</v>
      </c>
      <c r="D60" s="33" t="s">
        <v>15</v>
      </c>
      <c r="E60" s="33" t="s">
        <v>10</v>
      </c>
      <c r="F60" s="54" t="s">
        <v>10</v>
      </c>
      <c r="G60" s="54" t="s">
        <v>10</v>
      </c>
      <c r="H60" s="55" t="s">
        <v>15</v>
      </c>
      <c r="I60" s="55" t="s">
        <v>10</v>
      </c>
      <c r="J60" s="52">
        <v>5</v>
      </c>
      <c r="K60" s="52">
        <v>1</v>
      </c>
      <c r="L60" s="52"/>
      <c r="M60" s="66" t="s">
        <v>51</v>
      </c>
      <c r="N60" s="122"/>
      <c r="O60" s="332"/>
      <c r="P60" s="37" t="s">
        <v>36</v>
      </c>
      <c r="Q60" s="38">
        <v>16</v>
      </c>
      <c r="R60" s="37">
        <v>1</v>
      </c>
      <c r="S60" s="153">
        <f>Q60*R60</f>
        <v>16</v>
      </c>
      <c r="T60" s="153"/>
      <c r="U60" s="154">
        <f t="shared" si="0"/>
        <v>16</v>
      </c>
      <c r="V60" s="130"/>
      <c r="W60" s="131"/>
      <c r="X60" s="160">
        <v>0</v>
      </c>
      <c r="Y60" s="153"/>
      <c r="Z60" s="154">
        <f t="shared" si="1"/>
        <v>0</v>
      </c>
      <c r="AA60" s="177">
        <v>12</v>
      </c>
      <c r="AB60" s="141">
        <v>1</v>
      </c>
      <c r="AC60" s="169">
        <f>AA60*AB60</f>
        <v>12</v>
      </c>
      <c r="AD60" s="170"/>
      <c r="AE60" s="171">
        <f t="shared" si="7"/>
        <v>12</v>
      </c>
      <c r="AF60" s="140">
        <v>12</v>
      </c>
      <c r="AG60" s="141">
        <v>1</v>
      </c>
      <c r="AH60" s="169">
        <f>AF60*AG60</f>
        <v>12</v>
      </c>
      <c r="AI60" s="170"/>
      <c r="AJ60" s="169">
        <f t="shared" si="3"/>
        <v>12</v>
      </c>
      <c r="AK60" s="171"/>
      <c r="AS60" s="193"/>
      <c r="AT60" s="193"/>
    </row>
    <row r="61" spans="1:46" s="53" customFormat="1" ht="23.25" x14ac:dyDescent="0.25">
      <c r="A61" s="30" t="s">
        <v>10</v>
      </c>
      <c r="B61" s="32" t="s">
        <v>10</v>
      </c>
      <c r="C61" s="32" t="s">
        <v>10</v>
      </c>
      <c r="D61" s="33" t="s">
        <v>15</v>
      </c>
      <c r="E61" s="33" t="s">
        <v>10</v>
      </c>
      <c r="F61" s="54" t="s">
        <v>10</v>
      </c>
      <c r="G61" s="54" t="s">
        <v>10</v>
      </c>
      <c r="H61" s="55" t="s">
        <v>15</v>
      </c>
      <c r="I61" s="55" t="s">
        <v>10</v>
      </c>
      <c r="J61" s="52">
        <v>5</v>
      </c>
      <c r="K61" s="52">
        <v>2</v>
      </c>
      <c r="L61" s="67"/>
      <c r="M61" s="66" t="s">
        <v>45</v>
      </c>
      <c r="N61" s="122"/>
      <c r="O61" s="332"/>
      <c r="P61" s="37" t="s">
        <v>36</v>
      </c>
      <c r="Q61" s="38">
        <v>17.88</v>
      </c>
      <c r="R61" s="37">
        <v>3.8</v>
      </c>
      <c r="S61" s="153">
        <v>67.7</v>
      </c>
      <c r="T61" s="153"/>
      <c r="U61" s="154">
        <f t="shared" si="0"/>
        <v>67.7</v>
      </c>
      <c r="V61" s="130">
        <v>12</v>
      </c>
      <c r="W61" s="131">
        <f>X61/V61</f>
        <v>5.8666666666666671</v>
      </c>
      <c r="X61" s="160">
        <v>70.400000000000006</v>
      </c>
      <c r="Y61" s="153"/>
      <c r="Z61" s="154">
        <f t="shared" si="1"/>
        <v>70.400000000000006</v>
      </c>
      <c r="AA61" s="177">
        <v>12</v>
      </c>
      <c r="AB61" s="141">
        <f>AC61/AA61</f>
        <v>5.8666666666666671</v>
      </c>
      <c r="AC61" s="169">
        <v>70.400000000000006</v>
      </c>
      <c r="AD61" s="170"/>
      <c r="AE61" s="171">
        <f t="shared" si="7"/>
        <v>70.400000000000006</v>
      </c>
      <c r="AF61" s="140">
        <v>12</v>
      </c>
      <c r="AG61" s="141">
        <f>AH61/AF61</f>
        <v>5.8666666666666671</v>
      </c>
      <c r="AH61" s="169">
        <v>70.400000000000006</v>
      </c>
      <c r="AI61" s="170"/>
      <c r="AJ61" s="169">
        <f t="shared" si="3"/>
        <v>70.400000000000006</v>
      </c>
      <c r="AK61" s="171"/>
      <c r="AS61" s="193"/>
      <c r="AT61" s="193"/>
    </row>
    <row r="62" spans="1:46" s="53" customFormat="1" ht="23.25" x14ac:dyDescent="0.25">
      <c r="A62" s="30" t="s">
        <v>10</v>
      </c>
      <c r="B62" s="32" t="s">
        <v>10</v>
      </c>
      <c r="C62" s="32" t="s">
        <v>10</v>
      </c>
      <c r="D62" s="33" t="s">
        <v>15</v>
      </c>
      <c r="E62" s="33" t="s">
        <v>10</v>
      </c>
      <c r="F62" s="54" t="s">
        <v>10</v>
      </c>
      <c r="G62" s="54" t="s">
        <v>10</v>
      </c>
      <c r="H62" s="55" t="s">
        <v>15</v>
      </c>
      <c r="I62" s="55" t="s">
        <v>10</v>
      </c>
      <c r="J62" s="52">
        <v>5</v>
      </c>
      <c r="K62" s="52">
        <v>3</v>
      </c>
      <c r="L62" s="67"/>
      <c r="M62" s="66" t="s">
        <v>52</v>
      </c>
      <c r="N62" s="122"/>
      <c r="O62" s="332"/>
      <c r="P62" s="37" t="s">
        <v>14</v>
      </c>
      <c r="Q62" s="38">
        <v>20</v>
      </c>
      <c r="R62" s="37">
        <v>0.8</v>
      </c>
      <c r="S62" s="153">
        <v>64</v>
      </c>
      <c r="T62" s="153"/>
      <c r="U62" s="154">
        <f t="shared" si="0"/>
        <v>64</v>
      </c>
      <c r="V62" s="130">
        <v>20</v>
      </c>
      <c r="W62" s="131">
        <v>0.8</v>
      </c>
      <c r="X62" s="160">
        <v>64</v>
      </c>
      <c r="Y62" s="153"/>
      <c r="Z62" s="154">
        <f t="shared" si="1"/>
        <v>64</v>
      </c>
      <c r="AA62" s="177">
        <v>20</v>
      </c>
      <c r="AB62" s="141">
        <v>0.8</v>
      </c>
      <c r="AC62" s="169">
        <v>64</v>
      </c>
      <c r="AD62" s="170"/>
      <c r="AE62" s="171">
        <f t="shared" si="7"/>
        <v>64</v>
      </c>
      <c r="AF62" s="140">
        <v>20</v>
      </c>
      <c r="AG62" s="141">
        <v>0.8</v>
      </c>
      <c r="AH62" s="169">
        <v>64</v>
      </c>
      <c r="AI62" s="170"/>
      <c r="AJ62" s="169">
        <f t="shared" si="3"/>
        <v>64</v>
      </c>
      <c r="AK62" s="171"/>
      <c r="AS62" s="193"/>
      <c r="AT62" s="193"/>
    </row>
    <row r="63" spans="1:46" s="29" customFormat="1" ht="23.25" x14ac:dyDescent="0.25">
      <c r="A63" s="19" t="s">
        <v>10</v>
      </c>
      <c r="B63" s="19" t="s">
        <v>10</v>
      </c>
      <c r="C63" s="19" t="s">
        <v>10</v>
      </c>
      <c r="D63" s="26" t="s">
        <v>15</v>
      </c>
      <c r="E63" s="26" t="s">
        <v>10</v>
      </c>
      <c r="F63" s="19" t="s">
        <v>10</v>
      </c>
      <c r="G63" s="19" t="s">
        <v>10</v>
      </c>
      <c r="H63" s="26" t="s">
        <v>15</v>
      </c>
      <c r="I63" s="26" t="s">
        <v>10</v>
      </c>
      <c r="J63" s="27">
        <v>6</v>
      </c>
      <c r="K63" s="27"/>
      <c r="L63" s="27"/>
      <c r="M63" s="65" t="s">
        <v>61</v>
      </c>
      <c r="N63" s="21" t="s">
        <v>21</v>
      </c>
      <c r="O63" s="332" t="s">
        <v>198</v>
      </c>
      <c r="P63" s="98"/>
      <c r="Q63" s="106"/>
      <c r="R63" s="107"/>
      <c r="S63" s="152">
        <f>S64+S65</f>
        <v>136.30000000000001</v>
      </c>
      <c r="T63" s="152"/>
      <c r="U63" s="151">
        <f t="shared" si="0"/>
        <v>136.30000000000001</v>
      </c>
      <c r="V63" s="127"/>
      <c r="W63" s="128"/>
      <c r="X63" s="159">
        <f>X64+X65</f>
        <v>147.30000000000001</v>
      </c>
      <c r="Y63" s="152"/>
      <c r="Z63" s="151">
        <f t="shared" si="1"/>
        <v>147.30000000000001</v>
      </c>
      <c r="AA63" s="135"/>
      <c r="AB63" s="138"/>
      <c r="AC63" s="166">
        <f>AC64+AC65</f>
        <v>147.30000000000001</v>
      </c>
      <c r="AD63" s="167"/>
      <c r="AE63" s="168">
        <f t="shared" si="7"/>
        <v>147.30000000000001</v>
      </c>
      <c r="AF63" s="137"/>
      <c r="AG63" s="138"/>
      <c r="AH63" s="166">
        <f>AH64+AH65</f>
        <v>147.30000000000001</v>
      </c>
      <c r="AI63" s="167"/>
      <c r="AJ63" s="166">
        <f t="shared" si="3"/>
        <v>147.30000000000001</v>
      </c>
      <c r="AK63" s="168"/>
      <c r="AS63" s="193"/>
      <c r="AT63" s="193"/>
    </row>
    <row r="64" spans="1:46" s="53" customFormat="1" ht="23.25" x14ac:dyDescent="0.25">
      <c r="A64" s="30" t="s">
        <v>10</v>
      </c>
      <c r="B64" s="32" t="s">
        <v>10</v>
      </c>
      <c r="C64" s="32" t="s">
        <v>10</v>
      </c>
      <c r="D64" s="33" t="s">
        <v>15</v>
      </c>
      <c r="E64" s="33" t="s">
        <v>10</v>
      </c>
      <c r="F64" s="32" t="s">
        <v>10</v>
      </c>
      <c r="G64" s="32" t="s">
        <v>10</v>
      </c>
      <c r="H64" s="33" t="s">
        <v>15</v>
      </c>
      <c r="I64" s="33" t="s">
        <v>10</v>
      </c>
      <c r="J64" s="34">
        <v>6</v>
      </c>
      <c r="K64" s="34">
        <v>1</v>
      </c>
      <c r="L64" s="34"/>
      <c r="M64" s="66" t="s">
        <v>45</v>
      </c>
      <c r="N64" s="122"/>
      <c r="O64" s="332"/>
      <c r="P64" s="37" t="s">
        <v>36</v>
      </c>
      <c r="Q64" s="38">
        <v>16</v>
      </c>
      <c r="R64" s="37">
        <f>S64/Q64</f>
        <v>4.7687499999999998</v>
      </c>
      <c r="S64" s="153">
        <v>76.3</v>
      </c>
      <c r="T64" s="153"/>
      <c r="U64" s="154">
        <f t="shared" si="0"/>
        <v>76.3</v>
      </c>
      <c r="V64" s="130">
        <v>16</v>
      </c>
      <c r="W64" s="131">
        <f>X64/V64</f>
        <v>5.3312499999999998</v>
      </c>
      <c r="X64" s="160">
        <v>85.3</v>
      </c>
      <c r="Y64" s="153"/>
      <c r="Z64" s="154">
        <f t="shared" si="1"/>
        <v>85.3</v>
      </c>
      <c r="AA64" s="177">
        <v>16</v>
      </c>
      <c r="AB64" s="141">
        <f>AC64/AA64</f>
        <v>5.3312499999999998</v>
      </c>
      <c r="AC64" s="169">
        <v>85.3</v>
      </c>
      <c r="AD64" s="170"/>
      <c r="AE64" s="171">
        <f t="shared" si="7"/>
        <v>85.3</v>
      </c>
      <c r="AF64" s="140">
        <v>16</v>
      </c>
      <c r="AG64" s="141">
        <f>AH64/AF64</f>
        <v>5.3312499999999998</v>
      </c>
      <c r="AH64" s="169">
        <v>85.3</v>
      </c>
      <c r="AI64" s="170"/>
      <c r="AJ64" s="169">
        <f t="shared" si="3"/>
        <v>85.3</v>
      </c>
      <c r="AK64" s="171"/>
      <c r="AS64" s="193"/>
      <c r="AT64" s="193"/>
    </row>
    <row r="65" spans="1:46" s="219" customFormat="1" ht="37.5" customHeight="1" x14ac:dyDescent="0.25">
      <c r="A65" s="210" t="s">
        <v>10</v>
      </c>
      <c r="B65" s="211" t="s">
        <v>10</v>
      </c>
      <c r="C65" s="211" t="s">
        <v>10</v>
      </c>
      <c r="D65" s="212" t="s">
        <v>15</v>
      </c>
      <c r="E65" s="212" t="s">
        <v>10</v>
      </c>
      <c r="F65" s="211" t="s">
        <v>10</v>
      </c>
      <c r="G65" s="211" t="s">
        <v>10</v>
      </c>
      <c r="H65" s="212" t="s">
        <v>15</v>
      </c>
      <c r="I65" s="212" t="s">
        <v>10</v>
      </c>
      <c r="J65" s="213">
        <v>6</v>
      </c>
      <c r="K65" s="213">
        <v>2</v>
      </c>
      <c r="L65" s="213"/>
      <c r="M65" s="214" t="s">
        <v>194</v>
      </c>
      <c r="N65" s="215"/>
      <c r="O65" s="332"/>
      <c r="P65" s="216" t="s">
        <v>14</v>
      </c>
      <c r="Q65" s="177">
        <v>30</v>
      </c>
      <c r="R65" s="217">
        <v>1</v>
      </c>
      <c r="S65" s="170">
        <v>60</v>
      </c>
      <c r="T65" s="170"/>
      <c r="U65" s="171">
        <f t="shared" si="0"/>
        <v>60</v>
      </c>
      <c r="V65" s="140">
        <v>20</v>
      </c>
      <c r="W65" s="218">
        <f>X65/V65/2</f>
        <v>1.55</v>
      </c>
      <c r="X65" s="169">
        <v>62</v>
      </c>
      <c r="Y65" s="170"/>
      <c r="Z65" s="171">
        <f t="shared" si="1"/>
        <v>62</v>
      </c>
      <c r="AA65" s="177">
        <v>20</v>
      </c>
      <c r="AB65" s="218">
        <f>AC65/AA65/2</f>
        <v>1.55</v>
      </c>
      <c r="AC65" s="169">
        <v>62</v>
      </c>
      <c r="AD65" s="170"/>
      <c r="AE65" s="171">
        <f t="shared" si="7"/>
        <v>62</v>
      </c>
      <c r="AF65" s="140">
        <v>20</v>
      </c>
      <c r="AG65" s="218">
        <f>AH65/AF65/2</f>
        <v>1.55</v>
      </c>
      <c r="AH65" s="169">
        <v>62</v>
      </c>
      <c r="AI65" s="170"/>
      <c r="AJ65" s="169">
        <f t="shared" si="3"/>
        <v>62</v>
      </c>
      <c r="AK65" s="171"/>
      <c r="AL65" s="340"/>
      <c r="AM65" s="341"/>
      <c r="AS65" s="207"/>
      <c r="AT65" s="207"/>
    </row>
    <row r="66" spans="1:46" s="29" customFormat="1" ht="82.5" customHeight="1" x14ac:dyDescent="0.25">
      <c r="A66" s="19" t="s">
        <v>10</v>
      </c>
      <c r="B66" s="19" t="s">
        <v>10</v>
      </c>
      <c r="C66" s="19" t="s">
        <v>10</v>
      </c>
      <c r="D66" s="26" t="s">
        <v>15</v>
      </c>
      <c r="E66" s="26" t="s">
        <v>10</v>
      </c>
      <c r="F66" s="19" t="s">
        <v>10</v>
      </c>
      <c r="G66" s="19" t="s">
        <v>10</v>
      </c>
      <c r="H66" s="26" t="s">
        <v>15</v>
      </c>
      <c r="I66" s="26" t="s">
        <v>10</v>
      </c>
      <c r="J66" s="27">
        <v>7</v>
      </c>
      <c r="K66" s="27"/>
      <c r="L66" s="27"/>
      <c r="M66" s="101" t="s">
        <v>54</v>
      </c>
      <c r="N66" s="21" t="s">
        <v>21</v>
      </c>
      <c r="O66" s="227" t="s">
        <v>198</v>
      </c>
      <c r="P66" s="98" t="s">
        <v>36</v>
      </c>
      <c r="Q66" s="106">
        <v>14.15</v>
      </c>
      <c r="R66" s="108">
        <v>3.6</v>
      </c>
      <c r="S66" s="152">
        <f>Q66*R66</f>
        <v>50.940000000000005</v>
      </c>
      <c r="T66" s="158"/>
      <c r="U66" s="151">
        <f t="shared" si="0"/>
        <v>50.940000000000005</v>
      </c>
      <c r="V66" s="127"/>
      <c r="W66" s="128"/>
      <c r="X66" s="159">
        <v>0</v>
      </c>
      <c r="Y66" s="158"/>
      <c r="Z66" s="151">
        <f t="shared" si="1"/>
        <v>0</v>
      </c>
      <c r="AA66" s="135">
        <v>12</v>
      </c>
      <c r="AB66" s="138">
        <v>4.7</v>
      </c>
      <c r="AC66" s="166">
        <f>AA66*AB66</f>
        <v>56.400000000000006</v>
      </c>
      <c r="AD66" s="175"/>
      <c r="AE66" s="168">
        <f t="shared" si="7"/>
        <v>56.400000000000006</v>
      </c>
      <c r="AF66" s="137">
        <v>12</v>
      </c>
      <c r="AG66" s="138">
        <v>4.7</v>
      </c>
      <c r="AH66" s="166">
        <f>AF66*AG66</f>
        <v>56.400000000000006</v>
      </c>
      <c r="AI66" s="175"/>
      <c r="AJ66" s="166">
        <f t="shared" si="3"/>
        <v>56.400000000000006</v>
      </c>
      <c r="AK66" s="168"/>
      <c r="AS66" s="193"/>
      <c r="AT66" s="193"/>
    </row>
    <row r="67" spans="1:46" s="47" customFormat="1" ht="84" customHeight="1" x14ac:dyDescent="0.25">
      <c r="A67" s="19"/>
      <c r="B67" s="19"/>
      <c r="C67" s="19"/>
      <c r="D67" s="26"/>
      <c r="E67" s="26"/>
      <c r="F67" s="19" t="s">
        <v>10</v>
      </c>
      <c r="G67" s="19" t="s">
        <v>10</v>
      </c>
      <c r="H67" s="26" t="s">
        <v>15</v>
      </c>
      <c r="I67" s="26" t="s">
        <v>10</v>
      </c>
      <c r="J67" s="34">
        <v>9</v>
      </c>
      <c r="K67" s="34"/>
      <c r="L67" s="34"/>
      <c r="M67" s="65" t="s">
        <v>62</v>
      </c>
      <c r="N67" s="21" t="s">
        <v>21</v>
      </c>
      <c r="O67" s="227" t="s">
        <v>198</v>
      </c>
      <c r="P67" s="37" t="s">
        <v>14</v>
      </c>
      <c r="Q67" s="106">
        <v>30</v>
      </c>
      <c r="R67" s="107">
        <v>4.5</v>
      </c>
      <c r="S67" s="152">
        <f>Q67*R67</f>
        <v>135</v>
      </c>
      <c r="T67" s="152">
        <v>105</v>
      </c>
      <c r="U67" s="152">
        <v>135</v>
      </c>
      <c r="V67" s="127">
        <v>20</v>
      </c>
      <c r="W67" s="128">
        <v>4.5</v>
      </c>
      <c r="X67" s="159">
        <f>V67*W67</f>
        <v>90</v>
      </c>
      <c r="Y67" s="152"/>
      <c r="Z67" s="151">
        <f t="shared" si="1"/>
        <v>90</v>
      </c>
      <c r="AA67" s="135">
        <v>20</v>
      </c>
      <c r="AB67" s="138">
        <v>4.5</v>
      </c>
      <c r="AC67" s="166">
        <f>AA67*AB67</f>
        <v>90</v>
      </c>
      <c r="AD67" s="167"/>
      <c r="AE67" s="168">
        <f t="shared" si="7"/>
        <v>90</v>
      </c>
      <c r="AF67" s="137">
        <v>20</v>
      </c>
      <c r="AG67" s="138">
        <v>4.5</v>
      </c>
      <c r="AH67" s="166">
        <f>AF67*AG67</f>
        <v>90</v>
      </c>
      <c r="AI67" s="167"/>
      <c r="AJ67" s="166">
        <f t="shared" si="3"/>
        <v>90</v>
      </c>
      <c r="AK67" s="168"/>
      <c r="AS67" s="193"/>
      <c r="AT67" s="193"/>
    </row>
    <row r="68" spans="1:46" s="64" customFormat="1" ht="75.75" customHeight="1" x14ac:dyDescent="0.25">
      <c r="A68" s="13" t="s">
        <v>10</v>
      </c>
      <c r="B68" s="13" t="s">
        <v>10</v>
      </c>
      <c r="C68" s="13" t="s">
        <v>10</v>
      </c>
      <c r="D68" s="56" t="s">
        <v>15</v>
      </c>
      <c r="E68" s="57">
        <v>4</v>
      </c>
      <c r="F68" s="13" t="s">
        <v>10</v>
      </c>
      <c r="G68" s="13" t="s">
        <v>10</v>
      </c>
      <c r="H68" s="56" t="s">
        <v>15</v>
      </c>
      <c r="I68" s="57">
        <v>4</v>
      </c>
      <c r="J68" s="68"/>
      <c r="K68" s="68"/>
      <c r="L68" s="68"/>
      <c r="M68" s="61" t="s">
        <v>63</v>
      </c>
      <c r="N68" s="60" t="s">
        <v>64</v>
      </c>
      <c r="O68" s="68" t="s">
        <v>196</v>
      </c>
      <c r="P68" s="62"/>
      <c r="Q68" s="62"/>
      <c r="R68" s="62"/>
      <c r="S68" s="157">
        <f>S69+S74+S81+S84+S85</f>
        <v>1152.4000000000001</v>
      </c>
      <c r="T68" s="157"/>
      <c r="U68" s="148">
        <f t="shared" ref="U68:U106" si="8">S68+T68</f>
        <v>1152.4000000000001</v>
      </c>
      <c r="V68" s="118"/>
      <c r="W68" s="62"/>
      <c r="X68" s="157">
        <f>X69+X74+X78+X81+X83+X84+X85</f>
        <v>1002.4000000000001</v>
      </c>
      <c r="Y68" s="157"/>
      <c r="Z68" s="148">
        <f t="shared" ref="Z68:Z106" si="9">X68+Y68</f>
        <v>1002.4000000000001</v>
      </c>
      <c r="AA68" s="118"/>
      <c r="AB68" s="98"/>
      <c r="AC68" s="157">
        <f>AC69+AC74+AC78+AC81+AC83+AC84+AC85</f>
        <v>1152.4000000000001</v>
      </c>
      <c r="AD68" s="157"/>
      <c r="AE68" s="148">
        <f t="shared" ref="AE68:AE73" si="10">AC68+AD68</f>
        <v>1152.4000000000001</v>
      </c>
      <c r="AF68" s="117"/>
      <c r="AG68" s="117"/>
      <c r="AH68" s="157">
        <f>AH69+AH74+AH78+AH81+AH83+AH84+AH85</f>
        <v>1152.4000000000001</v>
      </c>
      <c r="AI68" s="157"/>
      <c r="AJ68" s="157">
        <f t="shared" si="3"/>
        <v>1152.4000000000001</v>
      </c>
      <c r="AK68" s="148"/>
      <c r="AS68" s="193"/>
      <c r="AT68" s="193"/>
    </row>
    <row r="69" spans="1:46" s="29" customFormat="1" ht="23.25" x14ac:dyDescent="0.25">
      <c r="A69" s="26" t="s">
        <v>10</v>
      </c>
      <c r="B69" s="26" t="s">
        <v>10</v>
      </c>
      <c r="C69" s="26" t="s">
        <v>10</v>
      </c>
      <c r="D69" s="26" t="s">
        <v>15</v>
      </c>
      <c r="E69" s="26" t="s">
        <v>65</v>
      </c>
      <c r="F69" s="26" t="s">
        <v>10</v>
      </c>
      <c r="G69" s="26" t="s">
        <v>10</v>
      </c>
      <c r="H69" s="26" t="s">
        <v>15</v>
      </c>
      <c r="I69" s="26" t="s">
        <v>65</v>
      </c>
      <c r="J69" s="27">
        <v>1</v>
      </c>
      <c r="K69" s="27"/>
      <c r="L69" s="27"/>
      <c r="M69" s="101" t="s">
        <v>66</v>
      </c>
      <c r="N69" s="45" t="s">
        <v>64</v>
      </c>
      <c r="O69" s="228"/>
      <c r="P69" s="99"/>
      <c r="Q69" s="112"/>
      <c r="R69" s="110"/>
      <c r="S69" s="152">
        <f>S70+S71+S72+S73</f>
        <v>811.2</v>
      </c>
      <c r="T69" s="152"/>
      <c r="U69" s="151">
        <f t="shared" si="8"/>
        <v>811.2</v>
      </c>
      <c r="V69" s="118"/>
      <c r="W69" s="120"/>
      <c r="X69" s="152">
        <f>X70+X71+X72+X73</f>
        <v>661.2</v>
      </c>
      <c r="Y69" s="152"/>
      <c r="Z69" s="151">
        <f t="shared" si="9"/>
        <v>661.2</v>
      </c>
      <c r="AA69" s="118"/>
      <c r="AB69" s="120"/>
      <c r="AC69" s="152">
        <f>AC70+AC71+AC72+AC73</f>
        <v>811.2</v>
      </c>
      <c r="AD69" s="152"/>
      <c r="AE69" s="151">
        <f t="shared" si="10"/>
        <v>811.2</v>
      </c>
      <c r="AF69" s="118"/>
      <c r="AG69" s="120"/>
      <c r="AH69" s="152">
        <f>AH70+AH71+AH72+AH73</f>
        <v>811.2</v>
      </c>
      <c r="AI69" s="152"/>
      <c r="AJ69" s="242">
        <f t="shared" si="3"/>
        <v>811.2</v>
      </c>
      <c r="AK69" s="151"/>
      <c r="AS69" s="193"/>
      <c r="AT69" s="193"/>
    </row>
    <row r="70" spans="1:46" s="53" customFormat="1" ht="77.25" customHeight="1" x14ac:dyDescent="0.25">
      <c r="A70" s="31" t="s">
        <v>10</v>
      </c>
      <c r="B70" s="31" t="s">
        <v>10</v>
      </c>
      <c r="C70" s="31" t="s">
        <v>10</v>
      </c>
      <c r="D70" s="31" t="s">
        <v>15</v>
      </c>
      <c r="E70" s="31" t="s">
        <v>65</v>
      </c>
      <c r="F70" s="33" t="s">
        <v>10</v>
      </c>
      <c r="G70" s="33" t="s">
        <v>10</v>
      </c>
      <c r="H70" s="33" t="s">
        <v>15</v>
      </c>
      <c r="I70" s="33" t="s">
        <v>65</v>
      </c>
      <c r="J70" s="34">
        <v>1</v>
      </c>
      <c r="K70" s="34">
        <v>1</v>
      </c>
      <c r="L70" s="34"/>
      <c r="M70" s="51" t="s">
        <v>67</v>
      </c>
      <c r="N70" s="52"/>
      <c r="O70" s="228"/>
      <c r="P70" s="37" t="s">
        <v>191</v>
      </c>
      <c r="Q70" s="38">
        <v>80</v>
      </c>
      <c r="R70" s="37">
        <v>2.4</v>
      </c>
      <c r="S70" s="153">
        <f>Q70*R70</f>
        <v>192</v>
      </c>
      <c r="T70" s="153"/>
      <c r="U70" s="154">
        <f t="shared" si="8"/>
        <v>192</v>
      </c>
      <c r="V70" s="38">
        <f>X70/W70</f>
        <v>17.5</v>
      </c>
      <c r="W70" s="37">
        <v>2.4</v>
      </c>
      <c r="X70" s="153">
        <v>42</v>
      </c>
      <c r="Y70" s="153"/>
      <c r="Z70" s="154">
        <f t="shared" si="9"/>
        <v>42</v>
      </c>
      <c r="AA70" s="38">
        <v>80</v>
      </c>
      <c r="AB70" s="37">
        <v>2.4</v>
      </c>
      <c r="AC70" s="153">
        <f>AA70*AB70</f>
        <v>192</v>
      </c>
      <c r="AD70" s="153"/>
      <c r="AE70" s="154">
        <f t="shared" si="10"/>
        <v>192</v>
      </c>
      <c r="AF70" s="38">
        <f>AA70</f>
        <v>80</v>
      </c>
      <c r="AG70" s="37">
        <v>2.4</v>
      </c>
      <c r="AH70" s="153">
        <f>AF70*AG70</f>
        <v>192</v>
      </c>
      <c r="AI70" s="153"/>
      <c r="AJ70" s="153">
        <f t="shared" si="3"/>
        <v>192</v>
      </c>
      <c r="AK70" s="154"/>
      <c r="AS70" s="193"/>
      <c r="AT70" s="193"/>
    </row>
    <row r="71" spans="1:46" s="53" customFormat="1" ht="60.75" customHeight="1" x14ac:dyDescent="0.25">
      <c r="A71" s="31" t="s">
        <v>10</v>
      </c>
      <c r="B71" s="31" t="s">
        <v>10</v>
      </c>
      <c r="C71" s="31" t="s">
        <v>10</v>
      </c>
      <c r="D71" s="31" t="s">
        <v>15</v>
      </c>
      <c r="E71" s="31" t="s">
        <v>65</v>
      </c>
      <c r="F71" s="33" t="s">
        <v>10</v>
      </c>
      <c r="G71" s="33" t="s">
        <v>10</v>
      </c>
      <c r="H71" s="33" t="s">
        <v>15</v>
      </c>
      <c r="I71" s="33" t="s">
        <v>65</v>
      </c>
      <c r="J71" s="34">
        <v>1</v>
      </c>
      <c r="K71" s="34">
        <v>2</v>
      </c>
      <c r="L71" s="34"/>
      <c r="M71" s="51" t="s">
        <v>68</v>
      </c>
      <c r="N71" s="52"/>
      <c r="O71" s="228"/>
      <c r="P71" s="37" t="s">
        <v>191</v>
      </c>
      <c r="Q71" s="38">
        <v>2</v>
      </c>
      <c r="R71" s="37">
        <v>4.8</v>
      </c>
      <c r="S71" s="153">
        <f>Q71*R71</f>
        <v>9.6</v>
      </c>
      <c r="T71" s="153"/>
      <c r="U71" s="154">
        <f t="shared" si="8"/>
        <v>9.6</v>
      </c>
      <c r="V71" s="38">
        <f>Q71</f>
        <v>2</v>
      </c>
      <c r="W71" s="37">
        <v>4.8</v>
      </c>
      <c r="X71" s="153">
        <f>V71*W71</f>
        <v>9.6</v>
      </c>
      <c r="Y71" s="153"/>
      <c r="Z71" s="154">
        <f t="shared" si="9"/>
        <v>9.6</v>
      </c>
      <c r="AA71" s="38">
        <f>V71</f>
        <v>2</v>
      </c>
      <c r="AB71" s="37">
        <v>4.8</v>
      </c>
      <c r="AC71" s="153">
        <f>AA71*AB71</f>
        <v>9.6</v>
      </c>
      <c r="AD71" s="153"/>
      <c r="AE71" s="154">
        <f t="shared" si="10"/>
        <v>9.6</v>
      </c>
      <c r="AF71" s="38">
        <f>AA71</f>
        <v>2</v>
      </c>
      <c r="AG71" s="37">
        <v>4.8</v>
      </c>
      <c r="AH71" s="153">
        <f>AF71*AG71</f>
        <v>9.6</v>
      </c>
      <c r="AI71" s="153"/>
      <c r="AJ71" s="153">
        <f t="shared" si="3"/>
        <v>9.6</v>
      </c>
      <c r="AK71" s="154"/>
      <c r="AS71" s="193"/>
      <c r="AT71" s="193"/>
    </row>
    <row r="72" spans="1:46" s="53" customFormat="1" ht="139.5" x14ac:dyDescent="0.25">
      <c r="A72" s="31" t="s">
        <v>10</v>
      </c>
      <c r="B72" s="31" t="s">
        <v>10</v>
      </c>
      <c r="C72" s="31" t="s">
        <v>10</v>
      </c>
      <c r="D72" s="31" t="s">
        <v>15</v>
      </c>
      <c r="E72" s="31" t="s">
        <v>65</v>
      </c>
      <c r="F72" s="33" t="s">
        <v>10</v>
      </c>
      <c r="G72" s="33" t="s">
        <v>10</v>
      </c>
      <c r="H72" s="33" t="s">
        <v>15</v>
      </c>
      <c r="I72" s="33" t="s">
        <v>65</v>
      </c>
      <c r="J72" s="34">
        <v>1</v>
      </c>
      <c r="K72" s="34">
        <v>3</v>
      </c>
      <c r="L72" s="34"/>
      <c r="M72" s="51" t="s">
        <v>69</v>
      </c>
      <c r="N72" s="52"/>
      <c r="O72" s="228"/>
      <c r="P72" s="37" t="s">
        <v>14</v>
      </c>
      <c r="Q72" s="38">
        <v>15</v>
      </c>
      <c r="R72" s="37">
        <v>4.8</v>
      </c>
      <c r="S72" s="153">
        <f>Q72*R72</f>
        <v>72</v>
      </c>
      <c r="T72" s="153"/>
      <c r="U72" s="154">
        <f t="shared" si="8"/>
        <v>72</v>
      </c>
      <c r="V72" s="38">
        <f>Q72</f>
        <v>15</v>
      </c>
      <c r="W72" s="37">
        <v>4.8</v>
      </c>
      <c r="X72" s="153">
        <f>V72*W72</f>
        <v>72</v>
      </c>
      <c r="Y72" s="153"/>
      <c r="Z72" s="154">
        <f t="shared" si="9"/>
        <v>72</v>
      </c>
      <c r="AA72" s="38">
        <f>V72</f>
        <v>15</v>
      </c>
      <c r="AB72" s="37">
        <v>4.8</v>
      </c>
      <c r="AC72" s="153">
        <f>AA72*AB72</f>
        <v>72</v>
      </c>
      <c r="AD72" s="153"/>
      <c r="AE72" s="154">
        <f t="shared" si="10"/>
        <v>72</v>
      </c>
      <c r="AF72" s="38">
        <f>AA72</f>
        <v>15</v>
      </c>
      <c r="AG72" s="37">
        <v>4.8</v>
      </c>
      <c r="AH72" s="153">
        <f>AF72*AG72</f>
        <v>72</v>
      </c>
      <c r="AI72" s="153"/>
      <c r="AJ72" s="153">
        <f t="shared" si="3"/>
        <v>72</v>
      </c>
      <c r="AK72" s="154"/>
      <c r="AS72" s="193"/>
      <c r="AT72" s="193"/>
    </row>
    <row r="73" spans="1:46" s="53" customFormat="1" ht="285.75" customHeight="1" x14ac:dyDescent="0.25">
      <c r="A73" s="31" t="s">
        <v>10</v>
      </c>
      <c r="B73" s="31" t="s">
        <v>10</v>
      </c>
      <c r="C73" s="31" t="s">
        <v>10</v>
      </c>
      <c r="D73" s="31" t="s">
        <v>15</v>
      </c>
      <c r="E73" s="31" t="s">
        <v>65</v>
      </c>
      <c r="F73" s="33" t="s">
        <v>10</v>
      </c>
      <c r="G73" s="33" t="s">
        <v>10</v>
      </c>
      <c r="H73" s="33" t="s">
        <v>15</v>
      </c>
      <c r="I73" s="33" t="s">
        <v>65</v>
      </c>
      <c r="J73" s="34">
        <v>1</v>
      </c>
      <c r="K73" s="34">
        <v>4</v>
      </c>
      <c r="L73" s="34"/>
      <c r="M73" s="51" t="s">
        <v>70</v>
      </c>
      <c r="N73" s="52"/>
      <c r="O73" s="228"/>
      <c r="P73" s="37" t="s">
        <v>191</v>
      </c>
      <c r="Q73" s="38">
        <v>112</v>
      </c>
      <c r="R73" s="37">
        <v>4.8</v>
      </c>
      <c r="S73" s="153">
        <f>Q73*R73</f>
        <v>537.6</v>
      </c>
      <c r="T73" s="153"/>
      <c r="U73" s="154">
        <f t="shared" si="8"/>
        <v>537.6</v>
      </c>
      <c r="V73" s="38">
        <f>Q73</f>
        <v>112</v>
      </c>
      <c r="W73" s="37">
        <v>4.8</v>
      </c>
      <c r="X73" s="153">
        <f>V73*W73</f>
        <v>537.6</v>
      </c>
      <c r="Y73" s="153"/>
      <c r="Z73" s="154">
        <f t="shared" si="9"/>
        <v>537.6</v>
      </c>
      <c r="AA73" s="38">
        <f>V73</f>
        <v>112</v>
      </c>
      <c r="AB73" s="37">
        <v>4.8</v>
      </c>
      <c r="AC73" s="153">
        <f>AA73*AB73</f>
        <v>537.6</v>
      </c>
      <c r="AD73" s="153"/>
      <c r="AE73" s="154">
        <f t="shared" si="10"/>
        <v>537.6</v>
      </c>
      <c r="AF73" s="38">
        <f>AA73</f>
        <v>112</v>
      </c>
      <c r="AG73" s="37">
        <v>4.8</v>
      </c>
      <c r="AH73" s="153">
        <f>AF73*AG73</f>
        <v>537.6</v>
      </c>
      <c r="AI73" s="153"/>
      <c r="AJ73" s="153">
        <f t="shared" si="3"/>
        <v>537.6</v>
      </c>
      <c r="AK73" s="154"/>
      <c r="AS73" s="193"/>
      <c r="AT73" s="193"/>
    </row>
    <row r="74" spans="1:46" s="29" customFormat="1" ht="48" customHeight="1" x14ac:dyDescent="0.25">
      <c r="A74" s="26" t="s">
        <v>10</v>
      </c>
      <c r="B74" s="26" t="s">
        <v>10</v>
      </c>
      <c r="C74" s="26" t="s">
        <v>10</v>
      </c>
      <c r="D74" s="26" t="s">
        <v>15</v>
      </c>
      <c r="E74" s="26" t="s">
        <v>65</v>
      </c>
      <c r="F74" s="313" t="s">
        <v>10</v>
      </c>
      <c r="G74" s="313" t="s">
        <v>10</v>
      </c>
      <c r="H74" s="313" t="s">
        <v>15</v>
      </c>
      <c r="I74" s="313" t="s">
        <v>65</v>
      </c>
      <c r="J74" s="313">
        <v>2</v>
      </c>
      <c r="K74" s="313"/>
      <c r="L74" s="313"/>
      <c r="M74" s="314" t="s">
        <v>151</v>
      </c>
      <c r="N74" s="348" t="s">
        <v>64</v>
      </c>
      <c r="O74" s="348"/>
      <c r="P74" s="302" t="s">
        <v>72</v>
      </c>
      <c r="Q74" s="303">
        <v>65</v>
      </c>
      <c r="R74" s="303">
        <f t="shared" ref="R74:Z74" si="11">R76+R77</f>
        <v>1.1876923076923078</v>
      </c>
      <c r="S74" s="305">
        <f t="shared" si="11"/>
        <v>77.2</v>
      </c>
      <c r="T74" s="303">
        <f t="shared" si="11"/>
        <v>0</v>
      </c>
      <c r="U74" s="305">
        <f t="shared" si="11"/>
        <v>77.2</v>
      </c>
      <c r="V74" s="337">
        <f>Q74</f>
        <v>65</v>
      </c>
      <c r="W74" s="344">
        <f t="shared" si="11"/>
        <v>1.1876923076923078</v>
      </c>
      <c r="X74" s="342">
        <f t="shared" si="11"/>
        <v>77.2</v>
      </c>
      <c r="Y74" s="303"/>
      <c r="Z74" s="342">
        <f t="shared" si="11"/>
        <v>77.2</v>
      </c>
      <c r="AA74" s="337">
        <f>V74</f>
        <v>65</v>
      </c>
      <c r="AB74" s="344">
        <f t="shared" ref="AB74:AE74" si="12">AB76+AB77</f>
        <v>1.1876923076923078</v>
      </c>
      <c r="AC74" s="342">
        <f t="shared" si="12"/>
        <v>77.2</v>
      </c>
      <c r="AD74" s="152">
        <f t="shared" si="12"/>
        <v>0</v>
      </c>
      <c r="AE74" s="342">
        <f t="shared" si="12"/>
        <v>77.2</v>
      </c>
      <c r="AF74" s="337">
        <f>AA74</f>
        <v>65</v>
      </c>
      <c r="AG74" s="344">
        <f t="shared" ref="AG74:AI74" si="13">AG76+AG77</f>
        <v>1.1876923076923078</v>
      </c>
      <c r="AH74" s="342">
        <f t="shared" si="13"/>
        <v>77.2</v>
      </c>
      <c r="AI74" s="152">
        <f t="shared" si="13"/>
        <v>0</v>
      </c>
      <c r="AJ74" s="342">
        <f t="shared" si="3"/>
        <v>77.2</v>
      </c>
      <c r="AK74" s="342"/>
      <c r="AS74" s="193"/>
      <c r="AT74" s="193"/>
    </row>
    <row r="75" spans="1:46" s="29" customFormat="1" ht="23.25" customHeight="1" x14ac:dyDescent="0.25">
      <c r="A75" s="26"/>
      <c r="B75" s="26"/>
      <c r="C75" s="26"/>
      <c r="D75" s="26"/>
      <c r="E75" s="26"/>
      <c r="F75" s="313"/>
      <c r="G75" s="313"/>
      <c r="H75" s="313"/>
      <c r="I75" s="313"/>
      <c r="J75" s="313"/>
      <c r="K75" s="313"/>
      <c r="L75" s="313"/>
      <c r="M75" s="314"/>
      <c r="N75" s="348"/>
      <c r="O75" s="348"/>
      <c r="P75" s="302"/>
      <c r="Q75" s="304"/>
      <c r="R75" s="304"/>
      <c r="S75" s="306"/>
      <c r="T75" s="304"/>
      <c r="U75" s="306"/>
      <c r="V75" s="337"/>
      <c r="W75" s="344"/>
      <c r="X75" s="342"/>
      <c r="Y75" s="304"/>
      <c r="Z75" s="342"/>
      <c r="AA75" s="337"/>
      <c r="AB75" s="344"/>
      <c r="AC75" s="342"/>
      <c r="AD75" s="152"/>
      <c r="AE75" s="342"/>
      <c r="AF75" s="337"/>
      <c r="AG75" s="344"/>
      <c r="AH75" s="342"/>
      <c r="AI75" s="152"/>
      <c r="AJ75" s="342">
        <f t="shared" si="3"/>
        <v>0</v>
      </c>
      <c r="AK75" s="342"/>
      <c r="AS75" s="193"/>
      <c r="AT75" s="193"/>
    </row>
    <row r="76" spans="1:46" s="29" customFormat="1" ht="46.5" x14ac:dyDescent="0.25">
      <c r="A76" s="26" t="s">
        <v>10</v>
      </c>
      <c r="B76" s="26" t="s">
        <v>10</v>
      </c>
      <c r="C76" s="26" t="s">
        <v>10</v>
      </c>
      <c r="D76" s="26" t="s">
        <v>15</v>
      </c>
      <c r="E76" s="26" t="s">
        <v>65</v>
      </c>
      <c r="F76" s="26" t="s">
        <v>10</v>
      </c>
      <c r="G76" s="26" t="s">
        <v>10</v>
      </c>
      <c r="H76" s="26" t="s">
        <v>15</v>
      </c>
      <c r="I76" s="26" t="s">
        <v>65</v>
      </c>
      <c r="J76" s="27">
        <v>2</v>
      </c>
      <c r="K76" s="27">
        <v>1</v>
      </c>
      <c r="L76" s="27"/>
      <c r="M76" s="69" t="s">
        <v>71</v>
      </c>
      <c r="N76" s="45"/>
      <c r="O76" s="228"/>
      <c r="P76" s="98" t="s">
        <v>72</v>
      </c>
      <c r="Q76" s="106">
        <v>65</v>
      </c>
      <c r="R76" s="107">
        <f>S76/Q76</f>
        <v>1.1876923076923078</v>
      </c>
      <c r="S76" s="152">
        <v>77.2</v>
      </c>
      <c r="T76" s="152"/>
      <c r="U76" s="151">
        <f t="shared" ref="U76:U77" si="14">S76+T76</f>
        <v>77.2</v>
      </c>
      <c r="V76" s="118">
        <f>Q76</f>
        <v>65</v>
      </c>
      <c r="W76" s="117">
        <f>X76/V76</f>
        <v>1.1876923076923078</v>
      </c>
      <c r="X76" s="152">
        <v>77.2</v>
      </c>
      <c r="Y76" s="152"/>
      <c r="Z76" s="151">
        <f t="shared" ref="Z76:Z77" si="15">X76+Y76</f>
        <v>77.2</v>
      </c>
      <c r="AA76" s="118">
        <f>V76</f>
        <v>65</v>
      </c>
      <c r="AB76" s="117">
        <f>AC76/AA76</f>
        <v>1.1876923076923078</v>
      </c>
      <c r="AC76" s="152">
        <v>77.2</v>
      </c>
      <c r="AD76" s="152"/>
      <c r="AE76" s="151">
        <f t="shared" ref="AE76:AE81" si="16">AC76+AD76</f>
        <v>77.2</v>
      </c>
      <c r="AF76" s="118">
        <f>AA76</f>
        <v>65</v>
      </c>
      <c r="AG76" s="117">
        <f>AH76/AF76</f>
        <v>1.1876923076923078</v>
      </c>
      <c r="AH76" s="152">
        <v>77.2</v>
      </c>
      <c r="AI76" s="152"/>
      <c r="AJ76" s="242">
        <f t="shared" si="3"/>
        <v>77.2</v>
      </c>
      <c r="AK76" s="151"/>
      <c r="AS76" s="193"/>
      <c r="AT76" s="193"/>
    </row>
    <row r="77" spans="1:46" s="29" customFormat="1" ht="46.5" hidden="1" x14ac:dyDescent="0.25">
      <c r="A77" s="26" t="s">
        <v>10</v>
      </c>
      <c r="B77" s="26" t="s">
        <v>10</v>
      </c>
      <c r="C77" s="26" t="s">
        <v>10</v>
      </c>
      <c r="D77" s="26" t="s">
        <v>15</v>
      </c>
      <c r="E77" s="26" t="s">
        <v>65</v>
      </c>
      <c r="F77" s="26" t="s">
        <v>10</v>
      </c>
      <c r="G77" s="26" t="s">
        <v>10</v>
      </c>
      <c r="H77" s="26" t="s">
        <v>15</v>
      </c>
      <c r="I77" s="26" t="s">
        <v>65</v>
      </c>
      <c r="J77" s="27">
        <v>2</v>
      </c>
      <c r="K77" s="27">
        <v>2</v>
      </c>
      <c r="L77" s="27"/>
      <c r="M77" s="69" t="s">
        <v>71</v>
      </c>
      <c r="N77" s="45"/>
      <c r="O77" s="228"/>
      <c r="P77" s="98"/>
      <c r="Q77" s="106"/>
      <c r="R77" s="107"/>
      <c r="S77" s="152">
        <v>0</v>
      </c>
      <c r="T77" s="152"/>
      <c r="U77" s="151">
        <f t="shared" si="14"/>
        <v>0</v>
      </c>
      <c r="V77" s="118"/>
      <c r="W77" s="117"/>
      <c r="X77" s="152">
        <v>0</v>
      </c>
      <c r="Y77" s="152"/>
      <c r="Z77" s="151">
        <f t="shared" si="15"/>
        <v>0</v>
      </c>
      <c r="AA77" s="118"/>
      <c r="AB77" s="117"/>
      <c r="AC77" s="152">
        <v>0</v>
      </c>
      <c r="AD77" s="152"/>
      <c r="AE77" s="151">
        <f t="shared" si="16"/>
        <v>0</v>
      </c>
      <c r="AF77" s="118"/>
      <c r="AG77" s="117"/>
      <c r="AH77" s="152">
        <v>0</v>
      </c>
      <c r="AI77" s="152"/>
      <c r="AJ77" s="242">
        <f t="shared" si="3"/>
        <v>0</v>
      </c>
      <c r="AK77" s="151"/>
      <c r="AS77" s="193"/>
      <c r="AT77" s="193"/>
    </row>
    <row r="78" spans="1:46" s="29" customFormat="1" ht="31.5" hidden="1" customHeight="1" x14ac:dyDescent="0.25">
      <c r="A78" s="26" t="s">
        <v>10</v>
      </c>
      <c r="B78" s="26" t="s">
        <v>10</v>
      </c>
      <c r="C78" s="26" t="s">
        <v>10</v>
      </c>
      <c r="D78" s="26" t="s">
        <v>15</v>
      </c>
      <c r="E78" s="26" t="s">
        <v>65</v>
      </c>
      <c r="F78" s="26" t="s">
        <v>10</v>
      </c>
      <c r="G78" s="26" t="s">
        <v>10</v>
      </c>
      <c r="H78" s="26" t="s">
        <v>15</v>
      </c>
      <c r="I78" s="26" t="s">
        <v>65</v>
      </c>
      <c r="J78" s="27">
        <v>3</v>
      </c>
      <c r="K78" s="27"/>
      <c r="L78" s="27"/>
      <c r="M78" s="69" t="s">
        <v>73</v>
      </c>
      <c r="N78" s="45"/>
      <c r="O78" s="228"/>
      <c r="P78" s="98"/>
      <c r="Q78" s="106"/>
      <c r="R78" s="107"/>
      <c r="S78" s="152">
        <v>0</v>
      </c>
      <c r="T78" s="152"/>
      <c r="U78" s="151">
        <f t="shared" si="8"/>
        <v>0</v>
      </c>
      <c r="V78" s="118"/>
      <c r="W78" s="117"/>
      <c r="X78" s="152">
        <v>0</v>
      </c>
      <c r="Y78" s="152"/>
      <c r="Z78" s="151">
        <f t="shared" si="9"/>
        <v>0</v>
      </c>
      <c r="AA78" s="118"/>
      <c r="AB78" s="117"/>
      <c r="AC78" s="152">
        <v>0</v>
      </c>
      <c r="AD78" s="152"/>
      <c r="AE78" s="151">
        <f t="shared" si="16"/>
        <v>0</v>
      </c>
      <c r="AF78" s="118"/>
      <c r="AG78" s="117"/>
      <c r="AH78" s="152">
        <v>0</v>
      </c>
      <c r="AI78" s="152"/>
      <c r="AJ78" s="242">
        <f t="shared" ref="AJ78:AJ141" si="17">AH78+AI78</f>
        <v>0</v>
      </c>
      <c r="AK78" s="151"/>
      <c r="AS78" s="193"/>
      <c r="AT78" s="193"/>
    </row>
    <row r="79" spans="1:46" s="53" customFormat="1" ht="36" hidden="1" customHeight="1" x14ac:dyDescent="0.25">
      <c r="A79" s="31" t="s">
        <v>10</v>
      </c>
      <c r="B79" s="31" t="s">
        <v>10</v>
      </c>
      <c r="C79" s="31" t="s">
        <v>10</v>
      </c>
      <c r="D79" s="31" t="s">
        <v>15</v>
      </c>
      <c r="E79" s="31" t="s">
        <v>65</v>
      </c>
      <c r="F79" s="33" t="s">
        <v>10</v>
      </c>
      <c r="G79" s="33" t="s">
        <v>10</v>
      </c>
      <c r="H79" s="33" t="s">
        <v>15</v>
      </c>
      <c r="I79" s="33" t="s">
        <v>65</v>
      </c>
      <c r="J79" s="33" t="s">
        <v>10</v>
      </c>
      <c r="K79" s="34">
        <v>1</v>
      </c>
      <c r="L79" s="34"/>
      <c r="M79" s="35" t="s">
        <v>74</v>
      </c>
      <c r="N79" s="52"/>
      <c r="O79" s="228"/>
      <c r="P79" s="37"/>
      <c r="Q79" s="38"/>
      <c r="R79" s="37"/>
      <c r="S79" s="153">
        <v>0</v>
      </c>
      <c r="T79" s="153"/>
      <c r="U79" s="154">
        <f t="shared" si="8"/>
        <v>0</v>
      </c>
      <c r="V79" s="38"/>
      <c r="W79" s="37"/>
      <c r="X79" s="153">
        <v>0</v>
      </c>
      <c r="Y79" s="153"/>
      <c r="Z79" s="154">
        <f t="shared" si="9"/>
        <v>0</v>
      </c>
      <c r="AA79" s="38"/>
      <c r="AB79" s="37"/>
      <c r="AC79" s="153">
        <v>0</v>
      </c>
      <c r="AD79" s="153"/>
      <c r="AE79" s="154">
        <f t="shared" si="16"/>
        <v>0</v>
      </c>
      <c r="AF79" s="38"/>
      <c r="AG79" s="37"/>
      <c r="AH79" s="153">
        <v>0</v>
      </c>
      <c r="AI79" s="153"/>
      <c r="AJ79" s="153">
        <f t="shared" si="17"/>
        <v>0</v>
      </c>
      <c r="AK79" s="154"/>
      <c r="AS79" s="193"/>
      <c r="AT79" s="193"/>
    </row>
    <row r="80" spans="1:46" s="53" customFormat="1" ht="23.25" hidden="1" x14ac:dyDescent="0.25">
      <c r="A80" s="31" t="s">
        <v>10</v>
      </c>
      <c r="B80" s="31" t="s">
        <v>10</v>
      </c>
      <c r="C80" s="31" t="s">
        <v>10</v>
      </c>
      <c r="D80" s="31" t="s">
        <v>15</v>
      </c>
      <c r="E80" s="31" t="s">
        <v>65</v>
      </c>
      <c r="F80" s="33" t="s">
        <v>10</v>
      </c>
      <c r="G80" s="33" t="s">
        <v>10</v>
      </c>
      <c r="H80" s="33" t="s">
        <v>15</v>
      </c>
      <c r="I80" s="33" t="s">
        <v>65</v>
      </c>
      <c r="J80" s="33" t="s">
        <v>10</v>
      </c>
      <c r="K80" s="34">
        <v>2</v>
      </c>
      <c r="L80" s="34"/>
      <c r="M80" s="35" t="s">
        <v>75</v>
      </c>
      <c r="N80" s="52"/>
      <c r="O80" s="228"/>
      <c r="P80" s="37"/>
      <c r="Q80" s="38"/>
      <c r="R80" s="37"/>
      <c r="S80" s="153">
        <v>0</v>
      </c>
      <c r="T80" s="153"/>
      <c r="U80" s="151">
        <f t="shared" si="8"/>
        <v>0</v>
      </c>
      <c r="V80" s="118"/>
      <c r="W80" s="37"/>
      <c r="X80" s="153">
        <v>0</v>
      </c>
      <c r="Y80" s="153"/>
      <c r="Z80" s="151">
        <f t="shared" si="9"/>
        <v>0</v>
      </c>
      <c r="AA80" s="118"/>
      <c r="AB80" s="37"/>
      <c r="AC80" s="153">
        <v>0</v>
      </c>
      <c r="AD80" s="153"/>
      <c r="AE80" s="151">
        <f t="shared" si="16"/>
        <v>0</v>
      </c>
      <c r="AF80" s="118"/>
      <c r="AG80" s="37"/>
      <c r="AH80" s="153">
        <v>0</v>
      </c>
      <c r="AI80" s="153"/>
      <c r="AJ80" s="153">
        <f t="shared" si="17"/>
        <v>0</v>
      </c>
      <c r="AK80" s="151"/>
      <c r="AS80" s="193"/>
      <c r="AT80" s="193"/>
    </row>
    <row r="81" spans="1:46" s="29" customFormat="1" ht="23.25" x14ac:dyDescent="0.25">
      <c r="A81" s="26" t="s">
        <v>10</v>
      </c>
      <c r="B81" s="26" t="s">
        <v>10</v>
      </c>
      <c r="C81" s="26" t="s">
        <v>10</v>
      </c>
      <c r="D81" s="26" t="s">
        <v>15</v>
      </c>
      <c r="E81" s="26" t="s">
        <v>65</v>
      </c>
      <c r="F81" s="313" t="s">
        <v>10</v>
      </c>
      <c r="G81" s="313" t="s">
        <v>10</v>
      </c>
      <c r="H81" s="313" t="s">
        <v>15</v>
      </c>
      <c r="I81" s="313" t="s">
        <v>65</v>
      </c>
      <c r="J81" s="313">
        <v>4</v>
      </c>
      <c r="K81" s="313"/>
      <c r="L81" s="313"/>
      <c r="M81" s="314" t="s">
        <v>152</v>
      </c>
      <c r="N81" s="348" t="s">
        <v>64</v>
      </c>
      <c r="O81" s="348"/>
      <c r="P81" s="302" t="s">
        <v>72</v>
      </c>
      <c r="Q81" s="317">
        <v>13</v>
      </c>
      <c r="R81" s="315">
        <f>S81/Q81</f>
        <v>2.4615384615384617</v>
      </c>
      <c r="S81" s="365">
        <v>32</v>
      </c>
      <c r="T81" s="315"/>
      <c r="U81" s="365">
        <f t="shared" si="8"/>
        <v>32</v>
      </c>
      <c r="V81" s="337">
        <f>Q81</f>
        <v>13</v>
      </c>
      <c r="W81" s="302">
        <f>X81/V81</f>
        <v>2.4615384615384617</v>
      </c>
      <c r="X81" s="343">
        <v>32</v>
      </c>
      <c r="Y81" s="315"/>
      <c r="Z81" s="343">
        <f t="shared" si="9"/>
        <v>32</v>
      </c>
      <c r="AA81" s="337">
        <f>V81</f>
        <v>13</v>
      </c>
      <c r="AB81" s="302">
        <f>AC81/AA81</f>
        <v>2.4615384615384617</v>
      </c>
      <c r="AC81" s="343">
        <v>32</v>
      </c>
      <c r="AD81" s="151"/>
      <c r="AE81" s="343">
        <f t="shared" si="16"/>
        <v>32</v>
      </c>
      <c r="AF81" s="337">
        <f>AA81</f>
        <v>13</v>
      </c>
      <c r="AG81" s="302">
        <f>AH81/AF81</f>
        <v>2.4615384615384617</v>
      </c>
      <c r="AH81" s="343">
        <v>32</v>
      </c>
      <c r="AI81" s="151"/>
      <c r="AJ81" s="343">
        <f t="shared" si="17"/>
        <v>32</v>
      </c>
      <c r="AK81" s="343"/>
      <c r="AS81" s="193"/>
      <c r="AT81" s="193"/>
    </row>
    <row r="82" spans="1:46" s="29" customFormat="1" ht="21" customHeight="1" x14ac:dyDescent="0.25">
      <c r="A82" s="26"/>
      <c r="B82" s="26"/>
      <c r="C82" s="26"/>
      <c r="D82" s="26"/>
      <c r="E82" s="26"/>
      <c r="F82" s="313"/>
      <c r="G82" s="313"/>
      <c r="H82" s="313"/>
      <c r="I82" s="313"/>
      <c r="J82" s="313"/>
      <c r="K82" s="313"/>
      <c r="L82" s="313"/>
      <c r="M82" s="314"/>
      <c r="N82" s="348"/>
      <c r="O82" s="348"/>
      <c r="P82" s="302"/>
      <c r="Q82" s="319"/>
      <c r="R82" s="316"/>
      <c r="S82" s="366"/>
      <c r="T82" s="316"/>
      <c r="U82" s="366"/>
      <c r="V82" s="337"/>
      <c r="W82" s="302"/>
      <c r="X82" s="343"/>
      <c r="Y82" s="316"/>
      <c r="Z82" s="343"/>
      <c r="AA82" s="337"/>
      <c r="AB82" s="302"/>
      <c r="AC82" s="343"/>
      <c r="AD82" s="151"/>
      <c r="AE82" s="343"/>
      <c r="AF82" s="337"/>
      <c r="AG82" s="302"/>
      <c r="AH82" s="343"/>
      <c r="AI82" s="151"/>
      <c r="AJ82" s="343">
        <f t="shared" si="17"/>
        <v>0</v>
      </c>
      <c r="AK82" s="343"/>
      <c r="AS82" s="193"/>
      <c r="AT82" s="193"/>
    </row>
    <row r="83" spans="1:46" s="29" customFormat="1" ht="32.25" hidden="1" customHeight="1" x14ac:dyDescent="0.25">
      <c r="A83" s="26" t="s">
        <v>10</v>
      </c>
      <c r="B83" s="26" t="s">
        <v>10</v>
      </c>
      <c r="C83" s="26" t="s">
        <v>10</v>
      </c>
      <c r="D83" s="26" t="s">
        <v>15</v>
      </c>
      <c r="E83" s="26" t="s">
        <v>65</v>
      </c>
      <c r="F83" s="26" t="s">
        <v>10</v>
      </c>
      <c r="G83" s="26" t="s">
        <v>10</v>
      </c>
      <c r="H83" s="26" t="s">
        <v>15</v>
      </c>
      <c r="I83" s="26" t="s">
        <v>65</v>
      </c>
      <c r="J83" s="27">
        <v>5</v>
      </c>
      <c r="K83" s="27"/>
      <c r="L83" s="27"/>
      <c r="M83" s="101" t="s">
        <v>76</v>
      </c>
      <c r="N83" s="45"/>
      <c r="O83" s="228"/>
      <c r="P83" s="98" t="s">
        <v>72</v>
      </c>
      <c r="Q83" s="106">
        <v>0</v>
      </c>
      <c r="R83" s="107">
        <v>0</v>
      </c>
      <c r="S83" s="151">
        <v>0</v>
      </c>
      <c r="T83" s="151"/>
      <c r="U83" s="151">
        <f t="shared" si="8"/>
        <v>0</v>
      </c>
      <c r="V83" s="118">
        <f>Q83</f>
        <v>0</v>
      </c>
      <c r="W83" s="117">
        <v>0</v>
      </c>
      <c r="X83" s="151">
        <v>0</v>
      </c>
      <c r="Y83" s="151"/>
      <c r="Z83" s="151">
        <f t="shared" si="9"/>
        <v>0</v>
      </c>
      <c r="AA83" s="118">
        <f>V83</f>
        <v>0</v>
      </c>
      <c r="AB83" s="117">
        <v>0</v>
      </c>
      <c r="AC83" s="151">
        <v>0</v>
      </c>
      <c r="AD83" s="151"/>
      <c r="AE83" s="151">
        <f t="shared" ref="AE83:AE87" si="18">AC83+AD83</f>
        <v>0</v>
      </c>
      <c r="AF83" s="118">
        <f>AA83</f>
        <v>0</v>
      </c>
      <c r="AG83" s="117">
        <v>0</v>
      </c>
      <c r="AH83" s="151">
        <v>0</v>
      </c>
      <c r="AI83" s="151"/>
      <c r="AJ83" s="243">
        <f t="shared" si="17"/>
        <v>0</v>
      </c>
      <c r="AK83" s="151"/>
      <c r="AS83" s="193"/>
      <c r="AT83" s="193"/>
    </row>
    <row r="84" spans="1:46" s="29" customFormat="1" ht="33.75" customHeight="1" x14ac:dyDescent="0.25">
      <c r="A84" s="26" t="s">
        <v>10</v>
      </c>
      <c r="B84" s="26" t="s">
        <v>10</v>
      </c>
      <c r="C84" s="26" t="s">
        <v>10</v>
      </c>
      <c r="D84" s="26" t="s">
        <v>15</v>
      </c>
      <c r="E84" s="26" t="s">
        <v>65</v>
      </c>
      <c r="F84" s="26" t="s">
        <v>10</v>
      </c>
      <c r="G84" s="26" t="s">
        <v>10</v>
      </c>
      <c r="H84" s="26" t="s">
        <v>15</v>
      </c>
      <c r="I84" s="26" t="s">
        <v>65</v>
      </c>
      <c r="J84" s="27">
        <v>6</v>
      </c>
      <c r="K84" s="27"/>
      <c r="L84" s="27"/>
      <c r="M84" s="101" t="s">
        <v>77</v>
      </c>
      <c r="N84" s="45" t="s">
        <v>64</v>
      </c>
      <c r="O84" s="228"/>
      <c r="P84" s="98" t="s">
        <v>72</v>
      </c>
      <c r="Q84" s="106">
        <v>13</v>
      </c>
      <c r="R84" s="107">
        <f>S84/Q84</f>
        <v>2.4615384615384617</v>
      </c>
      <c r="S84" s="151">
        <v>32</v>
      </c>
      <c r="T84" s="151"/>
      <c r="U84" s="151">
        <f t="shared" si="8"/>
        <v>32</v>
      </c>
      <c r="V84" s="118">
        <f>Q84</f>
        <v>13</v>
      </c>
      <c r="W84" s="117">
        <f>X84/V84</f>
        <v>2.4615384615384617</v>
      </c>
      <c r="X84" s="151">
        <v>32</v>
      </c>
      <c r="Y84" s="151"/>
      <c r="Z84" s="151">
        <f t="shared" si="9"/>
        <v>32</v>
      </c>
      <c r="AA84" s="118">
        <f>V84</f>
        <v>13</v>
      </c>
      <c r="AB84" s="117">
        <f>AC84/AA84</f>
        <v>2.4615384615384617</v>
      </c>
      <c r="AC84" s="151">
        <v>32</v>
      </c>
      <c r="AD84" s="151"/>
      <c r="AE84" s="151">
        <f t="shared" si="18"/>
        <v>32</v>
      </c>
      <c r="AF84" s="118">
        <f>AA84</f>
        <v>13</v>
      </c>
      <c r="AG84" s="117">
        <f>AH84/AF84</f>
        <v>2.4615384615384617</v>
      </c>
      <c r="AH84" s="151">
        <v>32</v>
      </c>
      <c r="AI84" s="151"/>
      <c r="AJ84" s="243">
        <f t="shared" si="17"/>
        <v>32</v>
      </c>
      <c r="AK84" s="151"/>
      <c r="AS84" s="193"/>
      <c r="AT84" s="193"/>
    </row>
    <row r="85" spans="1:46" s="29" customFormat="1" ht="58.5" customHeight="1" x14ac:dyDescent="0.25">
      <c r="A85" s="26" t="s">
        <v>10</v>
      </c>
      <c r="B85" s="26" t="s">
        <v>10</v>
      </c>
      <c r="C85" s="26" t="s">
        <v>10</v>
      </c>
      <c r="D85" s="26" t="s">
        <v>15</v>
      </c>
      <c r="E85" s="26" t="s">
        <v>65</v>
      </c>
      <c r="F85" s="26" t="s">
        <v>10</v>
      </c>
      <c r="G85" s="26" t="s">
        <v>10</v>
      </c>
      <c r="H85" s="26" t="s">
        <v>15</v>
      </c>
      <c r="I85" s="26" t="s">
        <v>65</v>
      </c>
      <c r="J85" s="27">
        <v>7</v>
      </c>
      <c r="K85" s="27"/>
      <c r="L85" s="27"/>
      <c r="M85" s="65" t="s">
        <v>78</v>
      </c>
      <c r="N85" s="45" t="s">
        <v>64</v>
      </c>
      <c r="O85" s="228"/>
      <c r="P85" s="98"/>
      <c r="Q85" s="112"/>
      <c r="R85" s="110"/>
      <c r="S85" s="151">
        <v>200</v>
      </c>
      <c r="T85" s="151"/>
      <c r="U85" s="151">
        <f t="shared" si="8"/>
        <v>200</v>
      </c>
      <c r="V85" s="118"/>
      <c r="W85" s="120"/>
      <c r="X85" s="151">
        <v>200</v>
      </c>
      <c r="Y85" s="151"/>
      <c r="Z85" s="151">
        <f t="shared" si="9"/>
        <v>200</v>
      </c>
      <c r="AA85" s="118"/>
      <c r="AB85" s="120"/>
      <c r="AC85" s="151">
        <v>200</v>
      </c>
      <c r="AD85" s="151"/>
      <c r="AE85" s="151">
        <f t="shared" si="18"/>
        <v>200</v>
      </c>
      <c r="AF85" s="118"/>
      <c r="AG85" s="120"/>
      <c r="AH85" s="151">
        <v>200</v>
      </c>
      <c r="AI85" s="151"/>
      <c r="AJ85" s="243">
        <f t="shared" si="17"/>
        <v>200</v>
      </c>
      <c r="AK85" s="151"/>
      <c r="AS85" s="193"/>
      <c r="AT85" s="193"/>
    </row>
    <row r="86" spans="1:46" s="64" customFormat="1" ht="42" customHeight="1" x14ac:dyDescent="0.25">
      <c r="A86" s="293"/>
      <c r="B86" s="293"/>
      <c r="C86" s="293"/>
      <c r="D86" s="293"/>
      <c r="E86" s="293"/>
      <c r="F86" s="293" t="s">
        <v>10</v>
      </c>
      <c r="G86" s="293" t="s">
        <v>10</v>
      </c>
      <c r="H86" s="293" t="s">
        <v>15</v>
      </c>
      <c r="I86" s="293" t="s">
        <v>39</v>
      </c>
      <c r="J86" s="68"/>
      <c r="K86" s="68"/>
      <c r="L86" s="68"/>
      <c r="M86" s="89" t="s">
        <v>145</v>
      </c>
      <c r="N86" s="16" t="s">
        <v>64</v>
      </c>
      <c r="O86" s="60"/>
      <c r="P86" s="116"/>
      <c r="Q86" s="63"/>
      <c r="R86" s="62"/>
      <c r="S86" s="148">
        <f>S87</f>
        <v>1207.4000000000001</v>
      </c>
      <c r="T86" s="148"/>
      <c r="U86" s="148">
        <f>S86</f>
        <v>1207.4000000000001</v>
      </c>
      <c r="V86" s="18"/>
      <c r="W86" s="62"/>
      <c r="X86" s="148">
        <f>X87</f>
        <v>1041.4000000000001</v>
      </c>
      <c r="Y86" s="148"/>
      <c r="Z86" s="148">
        <f t="shared" si="9"/>
        <v>1041.4000000000001</v>
      </c>
      <c r="AA86" s="18"/>
      <c r="AB86" s="62"/>
      <c r="AC86" s="148">
        <f>AC87</f>
        <v>480</v>
      </c>
      <c r="AD86" s="148"/>
      <c r="AE86" s="148">
        <f t="shared" si="18"/>
        <v>480</v>
      </c>
      <c r="AF86" s="18"/>
      <c r="AG86" s="62"/>
      <c r="AH86" s="148">
        <f>AH87</f>
        <v>480</v>
      </c>
      <c r="AI86" s="148"/>
      <c r="AJ86" s="148">
        <f t="shared" si="17"/>
        <v>480</v>
      </c>
      <c r="AK86" s="148"/>
      <c r="AS86" s="193"/>
      <c r="AT86" s="193"/>
    </row>
    <row r="87" spans="1:46" s="29" customFormat="1" ht="46.5" x14ac:dyDescent="0.25">
      <c r="A87" s="26"/>
      <c r="B87" s="26"/>
      <c r="C87" s="26"/>
      <c r="D87" s="26"/>
      <c r="E87" s="26"/>
      <c r="F87" s="26" t="s">
        <v>10</v>
      </c>
      <c r="G87" s="26" t="s">
        <v>10</v>
      </c>
      <c r="H87" s="26" t="s">
        <v>15</v>
      </c>
      <c r="I87" s="26" t="s">
        <v>39</v>
      </c>
      <c r="J87" s="27">
        <v>1</v>
      </c>
      <c r="K87" s="27"/>
      <c r="L87" s="27"/>
      <c r="M87" s="65" t="s">
        <v>146</v>
      </c>
      <c r="N87" s="21" t="s">
        <v>64</v>
      </c>
      <c r="O87" s="307" t="s">
        <v>198</v>
      </c>
      <c r="P87" s="98"/>
      <c r="Q87" s="112"/>
      <c r="R87" s="110"/>
      <c r="S87" s="151">
        <f>S88+S89</f>
        <v>1207.4000000000001</v>
      </c>
      <c r="T87" s="151"/>
      <c r="U87" s="151">
        <f>S87</f>
        <v>1207.4000000000001</v>
      </c>
      <c r="V87" s="118"/>
      <c r="W87" s="120"/>
      <c r="X87" s="151">
        <f>X88+X89</f>
        <v>1041.4000000000001</v>
      </c>
      <c r="Y87" s="151"/>
      <c r="Z87" s="151">
        <f t="shared" si="9"/>
        <v>1041.4000000000001</v>
      </c>
      <c r="AA87" s="118"/>
      <c r="AB87" s="120"/>
      <c r="AC87" s="151">
        <f>AC88+AC89</f>
        <v>480</v>
      </c>
      <c r="AD87" s="151"/>
      <c r="AE87" s="151">
        <f t="shared" si="18"/>
        <v>480</v>
      </c>
      <c r="AF87" s="118"/>
      <c r="AG87" s="120"/>
      <c r="AH87" s="151">
        <f>AH88+AH89</f>
        <v>480</v>
      </c>
      <c r="AI87" s="151"/>
      <c r="AJ87" s="243">
        <f t="shared" si="17"/>
        <v>480</v>
      </c>
      <c r="AK87" s="151"/>
      <c r="AS87" s="193"/>
      <c r="AT87" s="193"/>
    </row>
    <row r="88" spans="1:46" s="29" customFormat="1" ht="23.25" x14ac:dyDescent="0.25">
      <c r="A88" s="26"/>
      <c r="B88" s="26"/>
      <c r="C88" s="26"/>
      <c r="D88" s="26"/>
      <c r="E88" s="26"/>
      <c r="F88" s="26" t="s">
        <v>10</v>
      </c>
      <c r="G88" s="26" t="s">
        <v>10</v>
      </c>
      <c r="H88" s="26" t="s">
        <v>15</v>
      </c>
      <c r="I88" s="26" t="s">
        <v>39</v>
      </c>
      <c r="J88" s="27">
        <v>1</v>
      </c>
      <c r="K88" s="27">
        <v>1</v>
      </c>
      <c r="L88" s="27"/>
      <c r="M88" s="65" t="s">
        <v>147</v>
      </c>
      <c r="N88" s="45"/>
      <c r="O88" s="308"/>
      <c r="P88" s="98" t="s">
        <v>25</v>
      </c>
      <c r="Q88" s="112">
        <v>38</v>
      </c>
      <c r="R88" s="110">
        <v>18</v>
      </c>
      <c r="S88" s="151">
        <v>684.1</v>
      </c>
      <c r="T88" s="151"/>
      <c r="U88" s="151">
        <f>S88</f>
        <v>684.1</v>
      </c>
      <c r="V88" s="132">
        <v>51</v>
      </c>
      <c r="W88" s="129">
        <v>18</v>
      </c>
      <c r="X88" s="162">
        <v>921.4</v>
      </c>
      <c r="Y88" s="162"/>
      <c r="Z88" s="163">
        <f>X88</f>
        <v>921.4</v>
      </c>
      <c r="AA88" s="112">
        <v>20</v>
      </c>
      <c r="AB88" s="129">
        <v>18</v>
      </c>
      <c r="AC88" s="162">
        <f>AB88*AA88</f>
        <v>360</v>
      </c>
      <c r="AD88" s="162"/>
      <c r="AE88" s="163">
        <f>AC88</f>
        <v>360</v>
      </c>
      <c r="AF88" s="132">
        <v>20</v>
      </c>
      <c r="AG88" s="129">
        <v>18</v>
      </c>
      <c r="AH88" s="162">
        <f>AG88*AF88</f>
        <v>360</v>
      </c>
      <c r="AI88" s="162"/>
      <c r="AJ88" s="162">
        <f t="shared" si="17"/>
        <v>360</v>
      </c>
      <c r="AK88" s="163"/>
      <c r="AS88" s="193"/>
      <c r="AT88" s="193"/>
    </row>
    <row r="89" spans="1:46" s="29" customFormat="1" ht="23.25" x14ac:dyDescent="0.25">
      <c r="A89" s="26"/>
      <c r="B89" s="26"/>
      <c r="C89" s="26"/>
      <c r="D89" s="26"/>
      <c r="E89" s="26"/>
      <c r="F89" s="26" t="s">
        <v>10</v>
      </c>
      <c r="G89" s="26" t="s">
        <v>10</v>
      </c>
      <c r="H89" s="26" t="s">
        <v>15</v>
      </c>
      <c r="I89" s="26" t="s">
        <v>39</v>
      </c>
      <c r="J89" s="27">
        <v>1</v>
      </c>
      <c r="K89" s="27">
        <v>2</v>
      </c>
      <c r="L89" s="27"/>
      <c r="M89" s="65" t="s">
        <v>42</v>
      </c>
      <c r="N89" s="45"/>
      <c r="O89" s="309"/>
      <c r="P89" s="98" t="s">
        <v>25</v>
      </c>
      <c r="Q89" s="112">
        <v>52</v>
      </c>
      <c r="R89" s="110">
        <v>0.2</v>
      </c>
      <c r="S89" s="151">
        <v>523.29999999999995</v>
      </c>
      <c r="T89" s="151"/>
      <c r="U89" s="151">
        <f>S89</f>
        <v>523.29999999999995</v>
      </c>
      <c r="V89" s="132">
        <v>20</v>
      </c>
      <c r="W89" s="129">
        <v>0.3</v>
      </c>
      <c r="X89" s="162">
        <f>V89*10*2*0.3</f>
        <v>120</v>
      </c>
      <c r="Y89" s="162"/>
      <c r="Z89" s="163">
        <f>X89</f>
        <v>120</v>
      </c>
      <c r="AA89" s="112">
        <v>20</v>
      </c>
      <c r="AB89" s="129">
        <v>0.3</v>
      </c>
      <c r="AC89" s="162">
        <f>AA89*10*2*0.3</f>
        <v>120</v>
      </c>
      <c r="AD89" s="162"/>
      <c r="AE89" s="163">
        <f>AC89</f>
        <v>120</v>
      </c>
      <c r="AF89" s="132">
        <v>20</v>
      </c>
      <c r="AG89" s="129">
        <v>0.3</v>
      </c>
      <c r="AH89" s="162">
        <f>AF89*10*2*0.3</f>
        <v>120</v>
      </c>
      <c r="AI89" s="162"/>
      <c r="AJ89" s="162">
        <f t="shared" si="17"/>
        <v>120</v>
      </c>
      <c r="AK89" s="163"/>
      <c r="AS89" s="193"/>
      <c r="AT89" s="193"/>
    </row>
    <row r="90" spans="1:46" s="29" customFormat="1" ht="59.25" customHeight="1" x14ac:dyDescent="0.25">
      <c r="A90" s="26"/>
      <c r="B90" s="26"/>
      <c r="C90" s="26"/>
      <c r="D90" s="26"/>
      <c r="E90" s="26"/>
      <c r="F90" s="26" t="s">
        <v>10</v>
      </c>
      <c r="G90" s="26" t="s">
        <v>10</v>
      </c>
      <c r="H90" s="26" t="s">
        <v>15</v>
      </c>
      <c r="I90" s="26" t="s">
        <v>121</v>
      </c>
      <c r="J90" s="27"/>
      <c r="K90" s="27"/>
      <c r="L90" s="27"/>
      <c r="M90" s="65" t="s">
        <v>165</v>
      </c>
      <c r="N90" s="16" t="s">
        <v>64</v>
      </c>
      <c r="O90" s="227" t="s">
        <v>198</v>
      </c>
      <c r="P90" s="98" t="s">
        <v>14</v>
      </c>
      <c r="Q90" s="112">
        <v>566</v>
      </c>
      <c r="R90" s="110">
        <v>505</v>
      </c>
      <c r="S90" s="151">
        <v>330290</v>
      </c>
      <c r="T90" s="151"/>
      <c r="U90" s="151">
        <f>S90</f>
        <v>330290</v>
      </c>
      <c r="V90" s="135">
        <f>X90/W90</f>
        <v>422.62710226174369</v>
      </c>
      <c r="W90" s="120">
        <v>517.29999999999995</v>
      </c>
      <c r="X90" s="151">
        <v>218625</v>
      </c>
      <c r="Y90" s="151"/>
      <c r="Z90" s="151">
        <f>X90</f>
        <v>218625</v>
      </c>
      <c r="AA90" s="118"/>
      <c r="AB90" s="120"/>
      <c r="AC90" s="151">
        <f>AA90*AB90</f>
        <v>0</v>
      </c>
      <c r="AD90" s="151"/>
      <c r="AE90" s="151">
        <f>AC90</f>
        <v>0</v>
      </c>
      <c r="AF90" s="118"/>
      <c r="AG90" s="120"/>
      <c r="AH90" s="151">
        <f>AF90*AG90</f>
        <v>0</v>
      </c>
      <c r="AI90" s="151"/>
      <c r="AJ90" s="243">
        <f t="shared" si="17"/>
        <v>0</v>
      </c>
      <c r="AK90" s="151"/>
      <c r="AS90" s="193"/>
      <c r="AT90" s="193"/>
    </row>
    <row r="91" spans="1:46" s="29" customFormat="1" ht="44.25" customHeight="1" x14ac:dyDescent="0.25">
      <c r="A91" s="234"/>
      <c r="B91" s="234"/>
      <c r="C91" s="234"/>
      <c r="D91" s="234"/>
      <c r="E91" s="234"/>
      <c r="F91" s="294" t="s">
        <v>10</v>
      </c>
      <c r="G91" s="294" t="s">
        <v>10</v>
      </c>
      <c r="H91" s="294" t="s">
        <v>15</v>
      </c>
      <c r="I91" s="294" t="s">
        <v>125</v>
      </c>
      <c r="J91" s="297"/>
      <c r="K91" s="297"/>
      <c r="L91" s="297"/>
      <c r="M91" s="310" t="s">
        <v>193</v>
      </c>
      <c r="N91" s="362" t="s">
        <v>64</v>
      </c>
      <c r="O91" s="307" t="s">
        <v>198</v>
      </c>
      <c r="P91" s="229"/>
      <c r="Q91" s="112"/>
      <c r="R91" s="231"/>
      <c r="S91" s="232"/>
      <c r="T91" s="232"/>
      <c r="U91" s="232"/>
      <c r="V91" s="230"/>
      <c r="W91" s="231"/>
      <c r="X91" s="232">
        <v>0</v>
      </c>
      <c r="Y91" s="232"/>
      <c r="Z91" s="232">
        <f t="shared" ref="Z91:Z92" si="19">X91</f>
        <v>0</v>
      </c>
      <c r="AA91" s="230"/>
      <c r="AB91" s="231"/>
      <c r="AC91" s="232">
        <f>6.6+36.3+42.7</f>
        <v>85.6</v>
      </c>
      <c r="AD91" s="232"/>
      <c r="AE91" s="232">
        <f t="shared" ref="AE91:AE95" si="20">AC91</f>
        <v>85.6</v>
      </c>
      <c r="AF91" s="230"/>
      <c r="AG91" s="231"/>
      <c r="AH91" s="232">
        <f>36.3+6.6+42.7</f>
        <v>85.6</v>
      </c>
      <c r="AI91" s="232"/>
      <c r="AJ91" s="243">
        <f t="shared" si="17"/>
        <v>85.6</v>
      </c>
      <c r="AK91" s="232"/>
      <c r="AS91" s="193"/>
      <c r="AT91" s="193"/>
    </row>
    <row r="92" spans="1:46" s="29" customFormat="1" ht="53.25" customHeight="1" x14ac:dyDescent="0.25">
      <c r="A92" s="234"/>
      <c r="B92" s="234"/>
      <c r="C92" s="234"/>
      <c r="D92" s="234"/>
      <c r="E92" s="234"/>
      <c r="F92" s="295"/>
      <c r="G92" s="295"/>
      <c r="H92" s="295"/>
      <c r="I92" s="295"/>
      <c r="J92" s="298"/>
      <c r="K92" s="298"/>
      <c r="L92" s="298"/>
      <c r="M92" s="311"/>
      <c r="N92" s="364"/>
      <c r="O92" s="308"/>
      <c r="P92" s="229"/>
      <c r="Q92" s="112"/>
      <c r="R92" s="231"/>
      <c r="S92" s="232"/>
      <c r="T92" s="232"/>
      <c r="U92" s="232"/>
      <c r="V92" s="230"/>
      <c r="W92" s="231"/>
      <c r="X92" s="232">
        <f>6.5+3.5</f>
        <v>10</v>
      </c>
      <c r="Y92" s="232"/>
      <c r="Z92" s="232">
        <f t="shared" si="19"/>
        <v>10</v>
      </c>
      <c r="AA92" s="230"/>
      <c r="AB92" s="231"/>
      <c r="AC92" s="232">
        <f>6.5+3.5</f>
        <v>10</v>
      </c>
      <c r="AD92" s="232"/>
      <c r="AE92" s="232">
        <f t="shared" si="20"/>
        <v>10</v>
      </c>
      <c r="AF92" s="230"/>
      <c r="AG92" s="231"/>
      <c r="AH92" s="232">
        <f>6.5+3.5</f>
        <v>10</v>
      </c>
      <c r="AI92" s="232"/>
      <c r="AJ92" s="243">
        <f t="shared" si="17"/>
        <v>10</v>
      </c>
      <c r="AK92" s="232"/>
      <c r="AS92" s="193"/>
      <c r="AT92" s="193"/>
    </row>
    <row r="93" spans="1:46" s="29" customFormat="1" ht="51.75" hidden="1" customHeight="1" x14ac:dyDescent="0.25">
      <c r="A93" s="188"/>
      <c r="B93" s="188"/>
      <c r="C93" s="188"/>
      <c r="D93" s="188"/>
      <c r="E93" s="188"/>
      <c r="F93" s="295"/>
      <c r="G93" s="295"/>
      <c r="H93" s="295"/>
      <c r="I93" s="295"/>
      <c r="J93" s="298"/>
      <c r="K93" s="298"/>
      <c r="L93" s="298"/>
      <c r="M93" s="311"/>
      <c r="N93" s="364"/>
      <c r="O93" s="308"/>
      <c r="P93" s="236"/>
      <c r="Q93" s="237"/>
      <c r="R93" s="238"/>
      <c r="S93" s="235"/>
      <c r="T93" s="235"/>
      <c r="U93" s="235"/>
      <c r="V93" s="239"/>
      <c r="W93" s="238"/>
      <c r="X93" s="235"/>
      <c r="Y93" s="235"/>
      <c r="Z93" s="235"/>
      <c r="AA93" s="239"/>
      <c r="AB93" s="238"/>
      <c r="AC93" s="235"/>
      <c r="AD93" s="235"/>
      <c r="AE93" s="235">
        <f t="shared" si="20"/>
        <v>0</v>
      </c>
      <c r="AF93" s="239"/>
      <c r="AG93" s="238"/>
      <c r="AH93" s="235"/>
      <c r="AI93" s="235"/>
      <c r="AJ93" s="235">
        <f t="shared" si="17"/>
        <v>0</v>
      </c>
      <c r="AK93" s="235"/>
      <c r="AS93" s="193"/>
      <c r="AT93" s="193"/>
    </row>
    <row r="94" spans="1:46" s="29" customFormat="1" ht="23.25" hidden="1" customHeight="1" x14ac:dyDescent="0.25">
      <c r="A94" s="188"/>
      <c r="B94" s="188"/>
      <c r="C94" s="188"/>
      <c r="D94" s="188"/>
      <c r="E94" s="188"/>
      <c r="F94" s="295"/>
      <c r="G94" s="295"/>
      <c r="H94" s="295"/>
      <c r="I94" s="295"/>
      <c r="J94" s="298"/>
      <c r="K94" s="298"/>
      <c r="L94" s="298"/>
      <c r="M94" s="311"/>
      <c r="N94" s="364"/>
      <c r="O94" s="308"/>
      <c r="P94" s="236"/>
      <c r="Q94" s="237"/>
      <c r="R94" s="238"/>
      <c r="S94" s="235"/>
      <c r="T94" s="235"/>
      <c r="U94" s="235"/>
      <c r="V94" s="239"/>
      <c r="W94" s="238"/>
      <c r="X94" s="235"/>
      <c r="Y94" s="235"/>
      <c r="Z94" s="235"/>
      <c r="AA94" s="239"/>
      <c r="AB94" s="238"/>
      <c r="AC94" s="235"/>
      <c r="AD94" s="235"/>
      <c r="AE94" s="235">
        <f t="shared" si="20"/>
        <v>0</v>
      </c>
      <c r="AF94" s="239"/>
      <c r="AG94" s="238"/>
      <c r="AH94" s="235"/>
      <c r="AI94" s="235"/>
      <c r="AJ94" s="235">
        <f t="shared" si="17"/>
        <v>0</v>
      </c>
      <c r="AK94" s="235"/>
      <c r="AS94" s="193"/>
      <c r="AT94" s="193"/>
    </row>
    <row r="95" spans="1:46" s="29" customFormat="1" ht="33.75" hidden="1" customHeight="1" x14ac:dyDescent="0.25">
      <c r="A95" s="188"/>
      <c r="B95" s="188"/>
      <c r="C95" s="188"/>
      <c r="D95" s="188"/>
      <c r="E95" s="188"/>
      <c r="F95" s="296"/>
      <c r="G95" s="296"/>
      <c r="H95" s="296"/>
      <c r="I95" s="296"/>
      <c r="J95" s="299"/>
      <c r="K95" s="299"/>
      <c r="L95" s="299"/>
      <c r="M95" s="312"/>
      <c r="N95" s="363"/>
      <c r="O95" s="309"/>
      <c r="P95" s="236"/>
      <c r="Q95" s="237"/>
      <c r="R95" s="238"/>
      <c r="S95" s="235"/>
      <c r="T95" s="235"/>
      <c r="U95" s="235"/>
      <c r="V95" s="239"/>
      <c r="W95" s="238"/>
      <c r="X95" s="235"/>
      <c r="Y95" s="235"/>
      <c r="Z95" s="235"/>
      <c r="AA95" s="239"/>
      <c r="AB95" s="238"/>
      <c r="AC95" s="235"/>
      <c r="AD95" s="235"/>
      <c r="AE95" s="235">
        <f t="shared" si="20"/>
        <v>0</v>
      </c>
      <c r="AF95" s="239"/>
      <c r="AG95" s="238"/>
      <c r="AH95" s="235"/>
      <c r="AI95" s="235"/>
      <c r="AJ95" s="235">
        <f t="shared" si="17"/>
        <v>0</v>
      </c>
      <c r="AK95" s="235"/>
      <c r="AS95" s="193"/>
      <c r="AT95" s="193"/>
    </row>
    <row r="96" spans="1:46" s="25" customFormat="1" ht="75.75" customHeight="1" x14ac:dyDescent="0.25">
      <c r="A96" s="13" t="s">
        <v>10</v>
      </c>
      <c r="B96" s="13" t="s">
        <v>10</v>
      </c>
      <c r="C96" s="13" t="s">
        <v>10</v>
      </c>
      <c r="D96" s="13" t="s">
        <v>11</v>
      </c>
      <c r="E96" s="19"/>
      <c r="F96" s="13" t="s">
        <v>10</v>
      </c>
      <c r="G96" s="13" t="s">
        <v>10</v>
      </c>
      <c r="H96" s="13" t="s">
        <v>11</v>
      </c>
      <c r="I96" s="19"/>
      <c r="J96" s="24"/>
      <c r="K96" s="24"/>
      <c r="L96" s="24"/>
      <c r="M96" s="15" t="s">
        <v>79</v>
      </c>
      <c r="N96" s="16" t="s">
        <v>204</v>
      </c>
      <c r="O96" s="226"/>
      <c r="P96" s="62"/>
      <c r="Q96" s="63"/>
      <c r="R96" s="62"/>
      <c r="S96" s="148">
        <f>S97+S100+S105</f>
        <v>77469</v>
      </c>
      <c r="T96" s="148"/>
      <c r="U96" s="148">
        <f t="shared" si="8"/>
        <v>77469</v>
      </c>
      <c r="V96" s="135"/>
      <c r="W96" s="62"/>
      <c r="X96" s="148">
        <f>X97+X100+X105+X119+X120</f>
        <v>89491.299999999988</v>
      </c>
      <c r="Y96" s="148">
        <f>Y97+Y100+Y105+Y119+Y120</f>
        <v>483.5</v>
      </c>
      <c r="Z96" s="148">
        <f>X96+Y96</f>
        <v>89974.799999999988</v>
      </c>
      <c r="AA96" s="118"/>
      <c r="AB96" s="120"/>
      <c r="AC96" s="148">
        <f>AC97+AC100+AC105+AC119+AC120</f>
        <v>69585.399999999994</v>
      </c>
      <c r="AD96" s="148"/>
      <c r="AE96" s="148">
        <f t="shared" ref="AE96:AE104" si="21">AC96+AD96</f>
        <v>69585.399999999994</v>
      </c>
      <c r="AF96" s="117"/>
      <c r="AG96" s="120"/>
      <c r="AH96" s="148">
        <f>AH97+AH100+AH105+AH119+AH120</f>
        <v>89585.4</v>
      </c>
      <c r="AI96" s="148"/>
      <c r="AJ96" s="148">
        <f t="shared" si="17"/>
        <v>89585.4</v>
      </c>
      <c r="AK96" s="148"/>
      <c r="AS96" s="193"/>
      <c r="AT96" s="193"/>
    </row>
    <row r="97" spans="1:46" s="25" customFormat="1" ht="45" x14ac:dyDescent="0.25">
      <c r="A97" s="13" t="s">
        <v>10</v>
      </c>
      <c r="B97" s="13" t="s">
        <v>10</v>
      </c>
      <c r="C97" s="13" t="s">
        <v>10</v>
      </c>
      <c r="D97" s="13" t="s">
        <v>11</v>
      </c>
      <c r="E97" s="23">
        <v>1</v>
      </c>
      <c r="F97" s="13" t="s">
        <v>10</v>
      </c>
      <c r="G97" s="13" t="s">
        <v>10</v>
      </c>
      <c r="H97" s="13" t="s">
        <v>11</v>
      </c>
      <c r="I97" s="23">
        <v>1</v>
      </c>
      <c r="J97" s="24"/>
      <c r="K97" s="24"/>
      <c r="L97" s="24"/>
      <c r="M97" s="15" t="s">
        <v>81</v>
      </c>
      <c r="N97" s="16" t="s">
        <v>205</v>
      </c>
      <c r="O97" s="116"/>
      <c r="P97" s="62"/>
      <c r="Q97" s="63"/>
      <c r="R97" s="62"/>
      <c r="S97" s="148">
        <f>S98+S99</f>
        <v>21140</v>
      </c>
      <c r="T97" s="148"/>
      <c r="U97" s="148">
        <f t="shared" si="8"/>
        <v>21140</v>
      </c>
      <c r="V97" s="135"/>
      <c r="W97" s="62"/>
      <c r="X97" s="148">
        <f>X98+X99</f>
        <v>17901.5</v>
      </c>
      <c r="Y97" s="148">
        <f>Y98+Y99</f>
        <v>483.5</v>
      </c>
      <c r="Z97" s="148">
        <f>X97+Y97</f>
        <v>18385</v>
      </c>
      <c r="AA97" s="118"/>
      <c r="AB97" s="99"/>
      <c r="AC97" s="148">
        <f>AC98+AC99</f>
        <v>21050</v>
      </c>
      <c r="AD97" s="148"/>
      <c r="AE97" s="148">
        <f t="shared" si="21"/>
        <v>21050</v>
      </c>
      <c r="AF97" s="118"/>
      <c r="AG97" s="120"/>
      <c r="AH97" s="148">
        <f>AH98+AH99</f>
        <v>21050</v>
      </c>
      <c r="AI97" s="148"/>
      <c r="AJ97" s="148">
        <f t="shared" si="17"/>
        <v>21050</v>
      </c>
      <c r="AK97" s="148"/>
      <c r="AS97" s="193"/>
      <c r="AT97" s="193"/>
    </row>
    <row r="98" spans="1:46" s="29" customFormat="1" ht="75" customHeight="1" x14ac:dyDescent="0.25">
      <c r="A98" s="19" t="s">
        <v>10</v>
      </c>
      <c r="B98" s="19" t="s">
        <v>10</v>
      </c>
      <c r="C98" s="19" t="s">
        <v>10</v>
      </c>
      <c r="D98" s="19" t="s">
        <v>11</v>
      </c>
      <c r="E98" s="26" t="s">
        <v>15</v>
      </c>
      <c r="F98" s="19" t="s">
        <v>10</v>
      </c>
      <c r="G98" s="19" t="s">
        <v>10</v>
      </c>
      <c r="H98" s="19" t="s">
        <v>11</v>
      </c>
      <c r="I98" s="26" t="s">
        <v>15</v>
      </c>
      <c r="J98" s="27">
        <v>1</v>
      </c>
      <c r="K98" s="27"/>
      <c r="L98" s="27"/>
      <c r="M98" s="101" t="s">
        <v>149</v>
      </c>
      <c r="N98" s="21" t="s">
        <v>82</v>
      </c>
      <c r="O98" s="227" t="s">
        <v>198</v>
      </c>
      <c r="P98" s="98" t="s">
        <v>14</v>
      </c>
      <c r="Q98" s="106">
        <v>1273</v>
      </c>
      <c r="R98" s="107">
        <v>16.5</v>
      </c>
      <c r="S98" s="152">
        <v>21000</v>
      </c>
      <c r="T98" s="152"/>
      <c r="U98" s="151">
        <f t="shared" si="8"/>
        <v>21000</v>
      </c>
      <c r="V98" s="135">
        <f>X98/W98</f>
        <v>1081.909090909091</v>
      </c>
      <c r="W98" s="117">
        <v>16.5</v>
      </c>
      <c r="X98" s="152">
        <v>17851.5</v>
      </c>
      <c r="Y98" s="152"/>
      <c r="Z98" s="151">
        <f t="shared" si="9"/>
        <v>17851.5</v>
      </c>
      <c r="AA98" s="118">
        <v>1273</v>
      </c>
      <c r="AB98" s="117">
        <v>16.5</v>
      </c>
      <c r="AC98" s="152">
        <v>21000</v>
      </c>
      <c r="AD98" s="152"/>
      <c r="AE98" s="151">
        <f t="shared" si="21"/>
        <v>21000</v>
      </c>
      <c r="AF98" s="118">
        <f>AA98</f>
        <v>1273</v>
      </c>
      <c r="AG98" s="117">
        <v>16.5</v>
      </c>
      <c r="AH98" s="152">
        <v>21000</v>
      </c>
      <c r="AI98" s="152"/>
      <c r="AJ98" s="242">
        <f t="shared" si="17"/>
        <v>21000</v>
      </c>
      <c r="AK98" s="151"/>
      <c r="AS98" s="193"/>
      <c r="AT98" s="193"/>
    </row>
    <row r="99" spans="1:46" s="29" customFormat="1" ht="69.75" x14ac:dyDescent="0.25">
      <c r="A99" s="19" t="s">
        <v>10</v>
      </c>
      <c r="B99" s="19" t="s">
        <v>10</v>
      </c>
      <c r="C99" s="19" t="s">
        <v>10</v>
      </c>
      <c r="D99" s="19" t="s">
        <v>11</v>
      </c>
      <c r="E99" s="26" t="s">
        <v>15</v>
      </c>
      <c r="F99" s="19" t="s">
        <v>10</v>
      </c>
      <c r="G99" s="19" t="s">
        <v>10</v>
      </c>
      <c r="H99" s="19" t="s">
        <v>11</v>
      </c>
      <c r="I99" s="26" t="s">
        <v>15</v>
      </c>
      <c r="J99" s="27">
        <v>2</v>
      </c>
      <c r="K99" s="27"/>
      <c r="L99" s="27"/>
      <c r="M99" s="101" t="s">
        <v>83</v>
      </c>
      <c r="N99" s="21" t="s">
        <v>201</v>
      </c>
      <c r="O99" s="227" t="s">
        <v>198</v>
      </c>
      <c r="P99" s="98"/>
      <c r="Q99" s="106">
        <v>400</v>
      </c>
      <c r="R99" s="107">
        <v>0.4</v>
      </c>
      <c r="S99" s="152">
        <v>140</v>
      </c>
      <c r="T99" s="152"/>
      <c r="U99" s="151">
        <f t="shared" si="8"/>
        <v>140</v>
      </c>
      <c r="V99" s="135">
        <v>851</v>
      </c>
      <c r="W99" s="117">
        <v>0.6</v>
      </c>
      <c r="X99" s="152">
        <v>50</v>
      </c>
      <c r="Y99" s="152">
        <v>483.5</v>
      </c>
      <c r="Z99" s="151">
        <f t="shared" si="9"/>
        <v>533.5</v>
      </c>
      <c r="AA99" s="118">
        <f>AC99/AB99</f>
        <v>62.5</v>
      </c>
      <c r="AB99" s="117">
        <v>0.8</v>
      </c>
      <c r="AC99" s="152">
        <v>50</v>
      </c>
      <c r="AD99" s="152"/>
      <c r="AE99" s="151">
        <f t="shared" si="21"/>
        <v>50</v>
      </c>
      <c r="AF99" s="118">
        <f>AH99/AG99</f>
        <v>62.5</v>
      </c>
      <c r="AG99" s="117">
        <v>0.8</v>
      </c>
      <c r="AH99" s="152">
        <v>50</v>
      </c>
      <c r="AI99" s="152"/>
      <c r="AJ99" s="242">
        <f t="shared" si="17"/>
        <v>50</v>
      </c>
      <c r="AK99" s="151"/>
      <c r="AS99" s="193"/>
      <c r="AT99" s="193"/>
    </row>
    <row r="100" spans="1:46" s="25" customFormat="1" ht="76.5" customHeight="1" x14ac:dyDescent="0.25">
      <c r="A100" s="13" t="s">
        <v>10</v>
      </c>
      <c r="B100" s="13" t="s">
        <v>10</v>
      </c>
      <c r="C100" s="13" t="s">
        <v>10</v>
      </c>
      <c r="D100" s="13" t="s">
        <v>11</v>
      </c>
      <c r="E100" s="23">
        <v>2</v>
      </c>
      <c r="F100" s="13" t="s">
        <v>10</v>
      </c>
      <c r="G100" s="13" t="s">
        <v>10</v>
      </c>
      <c r="H100" s="13" t="s">
        <v>11</v>
      </c>
      <c r="I100" s="23">
        <v>2</v>
      </c>
      <c r="J100" s="24"/>
      <c r="K100" s="24"/>
      <c r="L100" s="24"/>
      <c r="M100" s="15" t="s">
        <v>84</v>
      </c>
      <c r="N100" s="16" t="s">
        <v>80</v>
      </c>
      <c r="O100" s="116"/>
      <c r="P100" s="62"/>
      <c r="Q100" s="63"/>
      <c r="R100" s="62"/>
      <c r="S100" s="148">
        <f>S101+S102+S103</f>
        <v>46970</v>
      </c>
      <c r="T100" s="148"/>
      <c r="U100" s="148">
        <f t="shared" si="8"/>
        <v>46970</v>
      </c>
      <c r="V100" s="63"/>
      <c r="W100" s="62"/>
      <c r="X100" s="148">
        <f>X101+X102+X103+X104</f>
        <v>69079</v>
      </c>
      <c r="Y100" s="148"/>
      <c r="Z100" s="148">
        <f t="shared" si="9"/>
        <v>69079</v>
      </c>
      <c r="AA100" s="118"/>
      <c r="AB100" s="99"/>
      <c r="AC100" s="148">
        <f>AC101+AC102+AC103+AC104</f>
        <v>38137</v>
      </c>
      <c r="AD100" s="148">
        <f t="shared" ref="AD100:AE100" si="22">AD101+AD102+AD103+AD104</f>
        <v>0</v>
      </c>
      <c r="AE100" s="148">
        <f t="shared" si="22"/>
        <v>38137</v>
      </c>
      <c r="AF100" s="118"/>
      <c r="AG100" s="120"/>
      <c r="AH100" s="148">
        <f>AH101+AH102+AH103+AH104</f>
        <v>58137</v>
      </c>
      <c r="AI100" s="148">
        <f t="shared" ref="AI100" si="23">AI101+AI102+AI103+AI104</f>
        <v>0</v>
      </c>
      <c r="AJ100" s="148">
        <f t="shared" si="17"/>
        <v>58137</v>
      </c>
      <c r="AK100" s="148"/>
      <c r="AS100" s="193"/>
      <c r="AT100" s="193"/>
    </row>
    <row r="101" spans="1:46" s="29" customFormat="1" ht="116.25" x14ac:dyDescent="0.25">
      <c r="A101" s="19" t="s">
        <v>10</v>
      </c>
      <c r="B101" s="19" t="s">
        <v>10</v>
      </c>
      <c r="C101" s="19" t="s">
        <v>10</v>
      </c>
      <c r="D101" s="19" t="s">
        <v>11</v>
      </c>
      <c r="E101" s="26" t="s">
        <v>11</v>
      </c>
      <c r="F101" s="19" t="s">
        <v>10</v>
      </c>
      <c r="G101" s="19" t="s">
        <v>10</v>
      </c>
      <c r="H101" s="19" t="s">
        <v>11</v>
      </c>
      <c r="I101" s="26" t="s">
        <v>11</v>
      </c>
      <c r="J101" s="27">
        <v>1</v>
      </c>
      <c r="K101" s="27"/>
      <c r="L101" s="27"/>
      <c r="M101" s="101" t="s">
        <v>85</v>
      </c>
      <c r="N101" s="21" t="s">
        <v>82</v>
      </c>
      <c r="O101" s="227" t="s">
        <v>198</v>
      </c>
      <c r="P101" s="98" t="s">
        <v>14</v>
      </c>
      <c r="Q101" s="106">
        <v>441</v>
      </c>
      <c r="R101" s="107">
        <v>6.8</v>
      </c>
      <c r="S101" s="152">
        <v>3000</v>
      </c>
      <c r="T101" s="152"/>
      <c r="U101" s="151">
        <f t="shared" si="8"/>
        <v>3000</v>
      </c>
      <c r="V101" s="118">
        <f>X101/W101</f>
        <v>314.23529411764707</v>
      </c>
      <c r="W101" s="117">
        <v>6.8</v>
      </c>
      <c r="X101" s="152">
        <v>2136.8000000000002</v>
      </c>
      <c r="Y101" s="152"/>
      <c r="Z101" s="151">
        <f t="shared" si="9"/>
        <v>2136.8000000000002</v>
      </c>
      <c r="AA101" s="118">
        <f>AC101/AB101</f>
        <v>706.91176470588232</v>
      </c>
      <c r="AB101" s="117">
        <v>6.8</v>
      </c>
      <c r="AC101" s="152">
        <v>4807</v>
      </c>
      <c r="AD101" s="152"/>
      <c r="AE101" s="151">
        <f t="shared" si="21"/>
        <v>4807</v>
      </c>
      <c r="AF101" s="118">
        <v>707</v>
      </c>
      <c r="AG101" s="117">
        <v>6.8</v>
      </c>
      <c r="AH101" s="152">
        <v>4807</v>
      </c>
      <c r="AI101" s="152"/>
      <c r="AJ101" s="242">
        <f t="shared" si="17"/>
        <v>4807</v>
      </c>
      <c r="AK101" s="151"/>
      <c r="AS101" s="193"/>
      <c r="AT101" s="193"/>
    </row>
    <row r="102" spans="1:46" s="29" customFormat="1" ht="69.75" x14ac:dyDescent="0.25">
      <c r="A102" s="26" t="s">
        <v>10</v>
      </c>
      <c r="B102" s="26" t="s">
        <v>10</v>
      </c>
      <c r="C102" s="26" t="s">
        <v>10</v>
      </c>
      <c r="D102" s="26" t="s">
        <v>11</v>
      </c>
      <c r="E102" s="26" t="s">
        <v>11</v>
      </c>
      <c r="F102" s="26" t="s">
        <v>10</v>
      </c>
      <c r="G102" s="26" t="s">
        <v>10</v>
      </c>
      <c r="H102" s="26" t="s">
        <v>11</v>
      </c>
      <c r="I102" s="26" t="s">
        <v>11</v>
      </c>
      <c r="J102" s="27">
        <v>2</v>
      </c>
      <c r="K102" s="27"/>
      <c r="L102" s="27"/>
      <c r="M102" s="101" t="s">
        <v>86</v>
      </c>
      <c r="N102" s="21" t="s">
        <v>82</v>
      </c>
      <c r="O102" s="227" t="s">
        <v>198</v>
      </c>
      <c r="P102" s="98" t="s">
        <v>14</v>
      </c>
      <c r="Q102" s="106">
        <v>13</v>
      </c>
      <c r="R102" s="107">
        <v>23.8</v>
      </c>
      <c r="S102" s="152">
        <v>300</v>
      </c>
      <c r="T102" s="152"/>
      <c r="U102" s="151">
        <f t="shared" si="8"/>
        <v>300</v>
      </c>
      <c r="V102" s="118">
        <v>1</v>
      </c>
      <c r="W102" s="117">
        <v>26.2</v>
      </c>
      <c r="X102" s="152">
        <v>26.2</v>
      </c>
      <c r="Y102" s="152"/>
      <c r="Z102" s="151">
        <f t="shared" si="9"/>
        <v>26.2</v>
      </c>
      <c r="AA102" s="118">
        <f>AC102/AB102</f>
        <v>16.806722689075631</v>
      </c>
      <c r="AB102" s="117">
        <v>23.8</v>
      </c>
      <c r="AC102" s="152">
        <v>400</v>
      </c>
      <c r="AD102" s="152"/>
      <c r="AE102" s="151">
        <f t="shared" si="21"/>
        <v>400</v>
      </c>
      <c r="AF102" s="118">
        <v>17</v>
      </c>
      <c r="AG102" s="117">
        <v>23.8</v>
      </c>
      <c r="AH102" s="152">
        <v>400</v>
      </c>
      <c r="AI102" s="152"/>
      <c r="AJ102" s="242">
        <f t="shared" si="17"/>
        <v>400</v>
      </c>
      <c r="AK102" s="151"/>
      <c r="AS102" s="193"/>
      <c r="AT102" s="193"/>
    </row>
    <row r="103" spans="1:46" s="29" customFormat="1" ht="69.75" x14ac:dyDescent="0.25">
      <c r="A103" s="26"/>
      <c r="B103" s="26"/>
      <c r="C103" s="26"/>
      <c r="D103" s="26"/>
      <c r="E103" s="26"/>
      <c r="F103" s="26" t="s">
        <v>10</v>
      </c>
      <c r="G103" s="26" t="s">
        <v>10</v>
      </c>
      <c r="H103" s="26" t="s">
        <v>11</v>
      </c>
      <c r="I103" s="26" t="s">
        <v>11</v>
      </c>
      <c r="J103" s="27">
        <v>3</v>
      </c>
      <c r="K103" s="27"/>
      <c r="L103" s="27"/>
      <c r="M103" s="101" t="s">
        <v>144</v>
      </c>
      <c r="N103" s="126" t="s">
        <v>82</v>
      </c>
      <c r="O103" s="227" t="s">
        <v>198</v>
      </c>
      <c r="P103" s="98" t="s">
        <v>14</v>
      </c>
      <c r="Q103" s="106">
        <v>360</v>
      </c>
      <c r="R103" s="107">
        <v>10</v>
      </c>
      <c r="S103" s="152">
        <v>43670</v>
      </c>
      <c r="T103" s="152">
        <v>30480</v>
      </c>
      <c r="U103" s="152">
        <f>S103</f>
        <v>43670</v>
      </c>
      <c r="V103" s="118">
        <f>X103/W103/12</f>
        <v>530.22249999999997</v>
      </c>
      <c r="W103" s="117">
        <v>10</v>
      </c>
      <c r="X103" s="152">
        <v>63626.7</v>
      </c>
      <c r="Y103" s="152"/>
      <c r="Z103" s="151">
        <f>X103+Y103</f>
        <v>63626.7</v>
      </c>
      <c r="AA103" s="118">
        <f>AC103/AB103/12</f>
        <v>220.25</v>
      </c>
      <c r="AB103" s="98">
        <v>10</v>
      </c>
      <c r="AC103" s="152">
        <v>26430</v>
      </c>
      <c r="AD103" s="152"/>
      <c r="AE103" s="151">
        <f t="shared" si="21"/>
        <v>26430</v>
      </c>
      <c r="AF103" s="118">
        <v>387</v>
      </c>
      <c r="AG103" s="117">
        <v>10</v>
      </c>
      <c r="AH103" s="152">
        <v>46430</v>
      </c>
      <c r="AI103" s="152"/>
      <c r="AJ103" s="242">
        <f t="shared" si="17"/>
        <v>46430</v>
      </c>
      <c r="AK103" s="151"/>
      <c r="AS103" s="193"/>
      <c r="AT103" s="193"/>
    </row>
    <row r="104" spans="1:46" s="209" customFormat="1" ht="69.75" x14ac:dyDescent="0.25">
      <c r="A104" s="200"/>
      <c r="B104" s="200"/>
      <c r="C104" s="200"/>
      <c r="D104" s="200"/>
      <c r="E104" s="200"/>
      <c r="F104" s="200" t="s">
        <v>10</v>
      </c>
      <c r="G104" s="200" t="s">
        <v>10</v>
      </c>
      <c r="H104" s="200" t="s">
        <v>11</v>
      </c>
      <c r="I104" s="200" t="s">
        <v>11</v>
      </c>
      <c r="J104" s="201">
        <v>4</v>
      </c>
      <c r="K104" s="201"/>
      <c r="L104" s="201"/>
      <c r="M104" s="208" t="s">
        <v>174</v>
      </c>
      <c r="N104" s="203" t="s">
        <v>82</v>
      </c>
      <c r="O104" s="227" t="s">
        <v>198</v>
      </c>
      <c r="P104" s="146"/>
      <c r="Q104" s="135"/>
      <c r="R104" s="146"/>
      <c r="S104" s="167">
        <v>0</v>
      </c>
      <c r="T104" s="167"/>
      <c r="U104" s="167">
        <f>S104</f>
        <v>0</v>
      </c>
      <c r="V104" s="135">
        <f>X104/W104</f>
        <v>137.05416666666667</v>
      </c>
      <c r="W104" s="146">
        <v>24</v>
      </c>
      <c r="X104" s="167">
        <v>3289.3</v>
      </c>
      <c r="Y104" s="167"/>
      <c r="Z104" s="168">
        <f t="shared" si="9"/>
        <v>3289.3</v>
      </c>
      <c r="AA104" s="135">
        <f>AC104/AB104</f>
        <v>347.59358288770056</v>
      </c>
      <c r="AB104" s="146">
        <v>18.7</v>
      </c>
      <c r="AC104" s="167">
        <v>6500</v>
      </c>
      <c r="AD104" s="167"/>
      <c r="AE104" s="168">
        <f t="shared" si="21"/>
        <v>6500</v>
      </c>
      <c r="AF104" s="135">
        <v>348</v>
      </c>
      <c r="AG104" s="146">
        <v>18.7</v>
      </c>
      <c r="AH104" s="167">
        <v>6500</v>
      </c>
      <c r="AI104" s="167"/>
      <c r="AJ104" s="167">
        <f t="shared" si="17"/>
        <v>6500</v>
      </c>
      <c r="AK104" s="168"/>
      <c r="AS104" s="207"/>
      <c r="AT104" s="207"/>
    </row>
    <row r="105" spans="1:46" s="25" customFormat="1" ht="23.25" x14ac:dyDescent="0.25">
      <c r="A105" s="13" t="s">
        <v>10</v>
      </c>
      <c r="B105" s="13" t="s">
        <v>10</v>
      </c>
      <c r="C105" s="13" t="s">
        <v>10</v>
      </c>
      <c r="D105" s="13" t="s">
        <v>11</v>
      </c>
      <c r="E105" s="23">
        <v>3</v>
      </c>
      <c r="F105" s="13" t="s">
        <v>10</v>
      </c>
      <c r="G105" s="13" t="s">
        <v>10</v>
      </c>
      <c r="H105" s="13" t="s">
        <v>11</v>
      </c>
      <c r="I105" s="23">
        <v>3</v>
      </c>
      <c r="J105" s="24"/>
      <c r="K105" s="24"/>
      <c r="L105" s="24"/>
      <c r="M105" s="15" t="s">
        <v>87</v>
      </c>
      <c r="N105" s="16" t="s">
        <v>82</v>
      </c>
      <c r="O105" s="116"/>
      <c r="P105" s="97"/>
      <c r="Q105" s="18"/>
      <c r="R105" s="111"/>
      <c r="S105" s="148">
        <f>S106+S108+S109+S110+S111+S112+S114</f>
        <v>9359</v>
      </c>
      <c r="T105" s="148"/>
      <c r="U105" s="148">
        <f t="shared" si="8"/>
        <v>9359</v>
      </c>
      <c r="V105" s="118"/>
      <c r="W105" s="116"/>
      <c r="X105" s="148">
        <f>X106+X108+X111+X112+X114</f>
        <v>2252.9</v>
      </c>
      <c r="Y105" s="148"/>
      <c r="Z105" s="148">
        <f t="shared" si="9"/>
        <v>2252.9</v>
      </c>
      <c r="AA105" s="118"/>
      <c r="AB105" s="98"/>
      <c r="AC105" s="148">
        <f>AC106+AC108+AC109+AC110+AC111+AC112+AC114</f>
        <v>8535</v>
      </c>
      <c r="AD105" s="148"/>
      <c r="AE105" s="148">
        <f t="shared" ref="AE105:AE106" si="24">AC105+AD105</f>
        <v>8535</v>
      </c>
      <c r="AF105" s="118"/>
      <c r="AG105" s="117"/>
      <c r="AH105" s="148">
        <f>AH106+AH108+AH109+AH110+AH111+AH112+AH114</f>
        <v>8535</v>
      </c>
      <c r="AI105" s="148"/>
      <c r="AJ105" s="148">
        <f t="shared" si="17"/>
        <v>8535</v>
      </c>
      <c r="AK105" s="148"/>
      <c r="AS105" s="193"/>
      <c r="AT105" s="193"/>
    </row>
    <row r="106" spans="1:46" s="73" customFormat="1" ht="141" customHeight="1" x14ac:dyDescent="0.25">
      <c r="A106" s="313" t="s">
        <v>10</v>
      </c>
      <c r="B106" s="313" t="s">
        <v>10</v>
      </c>
      <c r="C106" s="313" t="s">
        <v>10</v>
      </c>
      <c r="D106" s="313" t="s">
        <v>11</v>
      </c>
      <c r="E106" s="313" t="s">
        <v>10</v>
      </c>
      <c r="F106" s="300">
        <v>3</v>
      </c>
      <c r="G106" s="313" t="s">
        <v>10</v>
      </c>
      <c r="H106" s="313" t="s">
        <v>11</v>
      </c>
      <c r="I106" s="313" t="s">
        <v>10</v>
      </c>
      <c r="J106" s="300">
        <v>1</v>
      </c>
      <c r="K106" s="300"/>
      <c r="L106" s="297"/>
      <c r="M106" s="301" t="s">
        <v>192</v>
      </c>
      <c r="N106" s="369" t="s">
        <v>82</v>
      </c>
      <c r="O106" s="332" t="s">
        <v>198</v>
      </c>
      <c r="P106" s="302" t="s">
        <v>14</v>
      </c>
      <c r="Q106" s="317">
        <v>167</v>
      </c>
      <c r="R106" s="315">
        <v>30</v>
      </c>
      <c r="S106" s="305">
        <v>5000</v>
      </c>
      <c r="T106" s="305"/>
      <c r="U106" s="305">
        <f t="shared" si="8"/>
        <v>5000</v>
      </c>
      <c r="V106" s="349">
        <f>X106/W106</f>
        <v>265.21568627450978</v>
      </c>
      <c r="W106" s="302">
        <v>5.0999999999999996</v>
      </c>
      <c r="X106" s="342">
        <v>1352.6</v>
      </c>
      <c r="Y106" s="342"/>
      <c r="Z106" s="342">
        <f t="shared" si="9"/>
        <v>1352.6</v>
      </c>
      <c r="AA106" s="337">
        <f>AC106/AB106</f>
        <v>200</v>
      </c>
      <c r="AB106" s="302">
        <v>30</v>
      </c>
      <c r="AC106" s="342">
        <v>6000</v>
      </c>
      <c r="AD106" s="342"/>
      <c r="AE106" s="342">
        <f t="shared" si="24"/>
        <v>6000</v>
      </c>
      <c r="AF106" s="337">
        <f>AH106/AG106</f>
        <v>200</v>
      </c>
      <c r="AG106" s="302">
        <v>30</v>
      </c>
      <c r="AH106" s="342">
        <v>6000</v>
      </c>
      <c r="AI106" s="342"/>
      <c r="AJ106" s="342">
        <f t="shared" si="17"/>
        <v>6000</v>
      </c>
      <c r="AK106" s="342"/>
      <c r="AS106" s="193"/>
      <c r="AT106" s="193"/>
    </row>
    <row r="107" spans="1:46" s="73" customFormat="1" ht="90.75" customHeight="1" x14ac:dyDescent="0.25">
      <c r="A107" s="313"/>
      <c r="B107" s="313"/>
      <c r="C107" s="313"/>
      <c r="D107" s="313"/>
      <c r="E107" s="313"/>
      <c r="F107" s="300"/>
      <c r="G107" s="313"/>
      <c r="H107" s="313"/>
      <c r="I107" s="313"/>
      <c r="J107" s="300"/>
      <c r="K107" s="300"/>
      <c r="L107" s="299"/>
      <c r="M107" s="301"/>
      <c r="N107" s="369"/>
      <c r="O107" s="332"/>
      <c r="P107" s="302"/>
      <c r="Q107" s="319"/>
      <c r="R107" s="316"/>
      <c r="S107" s="306"/>
      <c r="T107" s="306"/>
      <c r="U107" s="306"/>
      <c r="V107" s="349"/>
      <c r="W107" s="302"/>
      <c r="X107" s="342"/>
      <c r="Y107" s="342"/>
      <c r="Z107" s="342"/>
      <c r="AA107" s="337"/>
      <c r="AB107" s="302"/>
      <c r="AC107" s="342"/>
      <c r="AD107" s="342"/>
      <c r="AE107" s="342"/>
      <c r="AF107" s="337"/>
      <c r="AG107" s="302"/>
      <c r="AH107" s="342"/>
      <c r="AI107" s="342"/>
      <c r="AJ107" s="342">
        <f t="shared" si="17"/>
        <v>0</v>
      </c>
      <c r="AK107" s="342"/>
      <c r="AS107" s="193"/>
      <c r="AT107" s="193"/>
    </row>
    <row r="108" spans="1:46" s="73" customFormat="1" ht="69.75" x14ac:dyDescent="0.25">
      <c r="A108" s="26" t="s">
        <v>10</v>
      </c>
      <c r="B108" s="26" t="s">
        <v>10</v>
      </c>
      <c r="C108" s="26" t="s">
        <v>10</v>
      </c>
      <c r="D108" s="26" t="s">
        <v>11</v>
      </c>
      <c r="E108" s="26" t="s">
        <v>10</v>
      </c>
      <c r="F108" s="70" t="s">
        <v>10</v>
      </c>
      <c r="G108" s="70" t="s">
        <v>10</v>
      </c>
      <c r="H108" s="70" t="s">
        <v>11</v>
      </c>
      <c r="I108" s="70" t="s">
        <v>10</v>
      </c>
      <c r="J108" s="27">
        <v>2</v>
      </c>
      <c r="K108" s="71"/>
      <c r="L108" s="71"/>
      <c r="M108" s="101" t="s">
        <v>88</v>
      </c>
      <c r="N108" s="21" t="s">
        <v>82</v>
      </c>
      <c r="O108" s="227" t="s">
        <v>198</v>
      </c>
      <c r="P108" s="98" t="s">
        <v>14</v>
      </c>
      <c r="Q108" s="106">
        <v>15</v>
      </c>
      <c r="R108" s="107">
        <v>20</v>
      </c>
      <c r="S108" s="152">
        <v>300</v>
      </c>
      <c r="T108" s="152"/>
      <c r="U108" s="151">
        <f>S108+T108</f>
        <v>300</v>
      </c>
      <c r="V108" s="135">
        <v>20</v>
      </c>
      <c r="W108" s="117">
        <v>20</v>
      </c>
      <c r="X108" s="152">
        <f>V108*W108</f>
        <v>400</v>
      </c>
      <c r="Y108" s="152"/>
      <c r="Z108" s="151">
        <f>X108+Y108</f>
        <v>400</v>
      </c>
      <c r="AA108" s="118">
        <v>20</v>
      </c>
      <c r="AB108" s="117">
        <v>20</v>
      </c>
      <c r="AC108" s="152">
        <f>AA108*AB108</f>
        <v>400</v>
      </c>
      <c r="AD108" s="152"/>
      <c r="AE108" s="151">
        <f>AC108+AD108</f>
        <v>400</v>
      </c>
      <c r="AF108" s="118">
        <v>20</v>
      </c>
      <c r="AG108" s="117">
        <v>20</v>
      </c>
      <c r="AH108" s="152">
        <f>AF108*AG108</f>
        <v>400</v>
      </c>
      <c r="AI108" s="152"/>
      <c r="AJ108" s="242">
        <f t="shared" si="17"/>
        <v>400</v>
      </c>
      <c r="AK108" s="151"/>
      <c r="AS108" s="193"/>
      <c r="AT108" s="193"/>
    </row>
    <row r="109" spans="1:46" s="73" customFormat="1" ht="69.75" hidden="1" customHeight="1" x14ac:dyDescent="0.25">
      <c r="A109" s="26" t="s">
        <v>10</v>
      </c>
      <c r="B109" s="26" t="s">
        <v>10</v>
      </c>
      <c r="C109" s="26" t="s">
        <v>10</v>
      </c>
      <c r="D109" s="26" t="s">
        <v>11</v>
      </c>
      <c r="E109" s="26" t="s">
        <v>10</v>
      </c>
      <c r="F109" s="70" t="s">
        <v>10</v>
      </c>
      <c r="G109" s="70" t="s">
        <v>10</v>
      </c>
      <c r="H109" s="70" t="s">
        <v>11</v>
      </c>
      <c r="I109" s="70" t="s">
        <v>10</v>
      </c>
      <c r="J109" s="27">
        <v>3</v>
      </c>
      <c r="K109" s="72"/>
      <c r="L109" s="72"/>
      <c r="M109" s="101" t="s">
        <v>89</v>
      </c>
      <c r="N109" s="21" t="s">
        <v>82</v>
      </c>
      <c r="O109" s="227" t="s">
        <v>198</v>
      </c>
      <c r="P109" s="98"/>
      <c r="Q109" s="106"/>
      <c r="R109" s="107"/>
      <c r="S109" s="152">
        <v>1600</v>
      </c>
      <c r="T109" s="152"/>
      <c r="U109" s="151">
        <f t="shared" ref="U109:U144" si="25">S109+T109</f>
        <v>1600</v>
      </c>
      <c r="V109" s="135"/>
      <c r="W109" s="117"/>
      <c r="X109" s="152"/>
      <c r="Y109" s="152"/>
      <c r="Z109" s="151">
        <f t="shared" ref="Z109:Z144" si="26">X109+Y109</f>
        <v>0</v>
      </c>
      <c r="AA109" s="118"/>
      <c r="AB109" s="117"/>
      <c r="AC109" s="152"/>
      <c r="AD109" s="152"/>
      <c r="AE109" s="151">
        <f>AC109+AD109</f>
        <v>0</v>
      </c>
      <c r="AF109" s="118"/>
      <c r="AG109" s="117"/>
      <c r="AH109" s="152"/>
      <c r="AI109" s="152"/>
      <c r="AJ109" s="242">
        <f t="shared" si="17"/>
        <v>0</v>
      </c>
      <c r="AK109" s="151"/>
      <c r="AS109" s="193"/>
      <c r="AT109" s="193"/>
    </row>
    <row r="110" spans="1:46" s="73" customFormat="1" ht="69.75" hidden="1" customHeight="1" x14ac:dyDescent="0.25">
      <c r="A110" s="26" t="s">
        <v>10</v>
      </c>
      <c r="B110" s="26" t="s">
        <v>10</v>
      </c>
      <c r="C110" s="26" t="s">
        <v>10</v>
      </c>
      <c r="D110" s="26" t="s">
        <v>11</v>
      </c>
      <c r="E110" s="26" t="s">
        <v>10</v>
      </c>
      <c r="F110" s="70" t="s">
        <v>10</v>
      </c>
      <c r="G110" s="70" t="s">
        <v>10</v>
      </c>
      <c r="H110" s="70" t="s">
        <v>11</v>
      </c>
      <c r="I110" s="70" t="s">
        <v>10</v>
      </c>
      <c r="J110" s="27">
        <v>4</v>
      </c>
      <c r="K110" s="27"/>
      <c r="L110" s="27"/>
      <c r="M110" s="101" t="s">
        <v>90</v>
      </c>
      <c r="N110" s="21" t="s">
        <v>82</v>
      </c>
      <c r="O110" s="227" t="s">
        <v>198</v>
      </c>
      <c r="P110" s="98"/>
      <c r="Q110" s="106"/>
      <c r="R110" s="107"/>
      <c r="S110" s="152">
        <v>359</v>
      </c>
      <c r="T110" s="152"/>
      <c r="U110" s="151">
        <f t="shared" si="25"/>
        <v>359</v>
      </c>
      <c r="V110" s="135"/>
      <c r="W110" s="117"/>
      <c r="X110" s="152"/>
      <c r="Y110" s="152"/>
      <c r="Z110" s="151">
        <f t="shared" si="26"/>
        <v>0</v>
      </c>
      <c r="AA110" s="118"/>
      <c r="AB110" s="117"/>
      <c r="AC110" s="152"/>
      <c r="AD110" s="152"/>
      <c r="AE110" s="151">
        <f t="shared" ref="AE110:AE118" si="27">AC110+AD110</f>
        <v>0</v>
      </c>
      <c r="AF110" s="118"/>
      <c r="AG110" s="117"/>
      <c r="AH110" s="152"/>
      <c r="AI110" s="152"/>
      <c r="AJ110" s="242">
        <f t="shared" si="17"/>
        <v>0</v>
      </c>
      <c r="AK110" s="151"/>
      <c r="AS110" s="193"/>
      <c r="AT110" s="193"/>
    </row>
    <row r="111" spans="1:46" s="73" customFormat="1" ht="69.75" x14ac:dyDescent="0.25">
      <c r="A111" s="26" t="s">
        <v>10</v>
      </c>
      <c r="B111" s="26" t="s">
        <v>10</v>
      </c>
      <c r="C111" s="26" t="s">
        <v>10</v>
      </c>
      <c r="D111" s="26" t="s">
        <v>11</v>
      </c>
      <c r="E111" s="26" t="s">
        <v>10</v>
      </c>
      <c r="F111" s="70" t="s">
        <v>10</v>
      </c>
      <c r="G111" s="70" t="s">
        <v>10</v>
      </c>
      <c r="H111" s="70" t="s">
        <v>11</v>
      </c>
      <c r="I111" s="70" t="s">
        <v>10</v>
      </c>
      <c r="J111" s="27">
        <v>5</v>
      </c>
      <c r="K111" s="27"/>
      <c r="L111" s="27"/>
      <c r="M111" s="101" t="s">
        <v>91</v>
      </c>
      <c r="N111" s="21" t="s">
        <v>82</v>
      </c>
      <c r="O111" s="227" t="s">
        <v>198</v>
      </c>
      <c r="P111" s="98" t="s">
        <v>14</v>
      </c>
      <c r="Q111" s="106">
        <v>35</v>
      </c>
      <c r="R111" s="107">
        <v>33</v>
      </c>
      <c r="S111" s="152">
        <v>1150</v>
      </c>
      <c r="T111" s="152"/>
      <c r="U111" s="151">
        <f t="shared" si="25"/>
        <v>1150</v>
      </c>
      <c r="V111" s="135">
        <f>X111/W111</f>
        <v>2.7272727272727271</v>
      </c>
      <c r="W111" s="117">
        <v>33</v>
      </c>
      <c r="X111" s="152">
        <v>90</v>
      </c>
      <c r="Y111" s="152"/>
      <c r="Z111" s="151">
        <f t="shared" si="26"/>
        <v>90</v>
      </c>
      <c r="AA111" s="118">
        <f>AC111/AB111</f>
        <v>30</v>
      </c>
      <c r="AB111" s="117">
        <v>33</v>
      </c>
      <c r="AC111" s="152">
        <v>990</v>
      </c>
      <c r="AD111" s="152"/>
      <c r="AE111" s="151">
        <f t="shared" si="27"/>
        <v>990</v>
      </c>
      <c r="AF111" s="118">
        <f>AH111/AG111</f>
        <v>30</v>
      </c>
      <c r="AG111" s="117">
        <v>33</v>
      </c>
      <c r="AH111" s="152">
        <v>990</v>
      </c>
      <c r="AI111" s="152"/>
      <c r="AJ111" s="242">
        <f t="shared" si="17"/>
        <v>990</v>
      </c>
      <c r="AK111" s="151"/>
      <c r="AS111" s="193"/>
      <c r="AT111" s="193"/>
    </row>
    <row r="112" spans="1:46" s="254" customFormat="1" ht="40.5" hidden="1" customHeight="1" x14ac:dyDescent="0.25">
      <c r="A112" s="248" t="s">
        <v>10</v>
      </c>
      <c r="B112" s="248" t="s">
        <v>10</v>
      </c>
      <c r="C112" s="248" t="s">
        <v>10</v>
      </c>
      <c r="D112" s="248" t="s">
        <v>11</v>
      </c>
      <c r="E112" s="248" t="s">
        <v>10</v>
      </c>
      <c r="F112" s="249" t="s">
        <v>10</v>
      </c>
      <c r="G112" s="249" t="s">
        <v>10</v>
      </c>
      <c r="H112" s="249" t="s">
        <v>11</v>
      </c>
      <c r="I112" s="249" t="s">
        <v>10</v>
      </c>
      <c r="J112" s="250">
        <v>6</v>
      </c>
      <c r="K112" s="250"/>
      <c r="L112" s="250"/>
      <c r="M112" s="251" t="s">
        <v>92</v>
      </c>
      <c r="N112" s="252" t="s">
        <v>82</v>
      </c>
      <c r="O112" s="367" t="s">
        <v>198</v>
      </c>
      <c r="P112" s="236"/>
      <c r="Q112" s="239"/>
      <c r="R112" s="236"/>
      <c r="S112" s="253">
        <v>0</v>
      </c>
      <c r="T112" s="253"/>
      <c r="U112" s="235">
        <f t="shared" si="25"/>
        <v>0</v>
      </c>
      <c r="V112" s="239"/>
      <c r="W112" s="236"/>
      <c r="X112" s="253">
        <f>X113</f>
        <v>0</v>
      </c>
      <c r="Y112" s="253"/>
      <c r="Z112" s="235">
        <f t="shared" si="26"/>
        <v>0</v>
      </c>
      <c r="AA112" s="239"/>
      <c r="AB112" s="236"/>
      <c r="AC112" s="253">
        <f>AC113</f>
        <v>0</v>
      </c>
      <c r="AD112" s="253"/>
      <c r="AE112" s="235">
        <f t="shared" si="27"/>
        <v>0</v>
      </c>
      <c r="AF112" s="239"/>
      <c r="AG112" s="236"/>
      <c r="AH112" s="253">
        <f>AH113</f>
        <v>0</v>
      </c>
      <c r="AI112" s="253"/>
      <c r="AJ112" s="253">
        <f t="shared" si="17"/>
        <v>0</v>
      </c>
      <c r="AK112" s="235"/>
      <c r="AS112" s="255"/>
      <c r="AT112" s="255"/>
    </row>
    <row r="113" spans="1:46" s="267" customFormat="1" ht="48" hidden="1" customHeight="1" x14ac:dyDescent="0.25">
      <c r="A113" s="256" t="s">
        <v>10</v>
      </c>
      <c r="B113" s="256" t="s">
        <v>10</v>
      </c>
      <c r="C113" s="256" t="s">
        <v>10</v>
      </c>
      <c r="D113" s="256" t="s">
        <v>11</v>
      </c>
      <c r="E113" s="256" t="s">
        <v>10</v>
      </c>
      <c r="F113" s="257" t="s">
        <v>10</v>
      </c>
      <c r="G113" s="257" t="s">
        <v>10</v>
      </c>
      <c r="H113" s="257" t="s">
        <v>11</v>
      </c>
      <c r="I113" s="257" t="s">
        <v>10</v>
      </c>
      <c r="J113" s="258">
        <v>6</v>
      </c>
      <c r="K113" s="259">
        <v>1</v>
      </c>
      <c r="L113" s="259"/>
      <c r="M113" s="260" t="s">
        <v>93</v>
      </c>
      <c r="N113" s="261"/>
      <c r="O113" s="368"/>
      <c r="P113" s="262" t="s">
        <v>25</v>
      </c>
      <c r="Q113" s="263"/>
      <c r="R113" s="264"/>
      <c r="S113" s="265">
        <v>0</v>
      </c>
      <c r="T113" s="265"/>
      <c r="U113" s="266">
        <f t="shared" si="25"/>
        <v>0</v>
      </c>
      <c r="V113" s="263"/>
      <c r="W113" s="264"/>
      <c r="X113" s="265">
        <v>0</v>
      </c>
      <c r="Y113" s="265"/>
      <c r="Z113" s="266">
        <f t="shared" si="26"/>
        <v>0</v>
      </c>
      <c r="AA113" s="263"/>
      <c r="AB113" s="264"/>
      <c r="AC113" s="265">
        <v>0</v>
      </c>
      <c r="AD113" s="265"/>
      <c r="AE113" s="266">
        <f t="shared" si="27"/>
        <v>0</v>
      </c>
      <c r="AF113" s="263"/>
      <c r="AG113" s="264"/>
      <c r="AH113" s="265">
        <v>0</v>
      </c>
      <c r="AI113" s="265"/>
      <c r="AJ113" s="265">
        <f t="shared" si="17"/>
        <v>0</v>
      </c>
      <c r="AK113" s="266"/>
      <c r="AS113" s="255"/>
      <c r="AT113" s="255"/>
    </row>
    <row r="114" spans="1:46" s="53" customFormat="1" ht="46.5" x14ac:dyDescent="0.25">
      <c r="A114" s="31"/>
      <c r="B114" s="31"/>
      <c r="C114" s="31"/>
      <c r="D114" s="31"/>
      <c r="E114" s="31"/>
      <c r="F114" s="70" t="s">
        <v>10</v>
      </c>
      <c r="G114" s="70" t="s">
        <v>10</v>
      </c>
      <c r="H114" s="70" t="s">
        <v>11</v>
      </c>
      <c r="I114" s="70" t="s">
        <v>10</v>
      </c>
      <c r="J114" s="27">
        <v>7</v>
      </c>
      <c r="K114" s="24"/>
      <c r="L114" s="24"/>
      <c r="M114" s="101" t="s">
        <v>94</v>
      </c>
      <c r="N114" s="21" t="s">
        <v>82</v>
      </c>
      <c r="O114" s="307" t="s">
        <v>198</v>
      </c>
      <c r="P114" s="98"/>
      <c r="Q114" s="18"/>
      <c r="R114" s="111"/>
      <c r="S114" s="151">
        <f>S115+S118</f>
        <v>950</v>
      </c>
      <c r="T114" s="153"/>
      <c r="U114" s="151">
        <f t="shared" si="25"/>
        <v>950</v>
      </c>
      <c r="V114" s="135"/>
      <c r="W114" s="116"/>
      <c r="X114" s="162">
        <f>X115+X118</f>
        <v>410.3</v>
      </c>
      <c r="Y114" s="153"/>
      <c r="Z114" s="151">
        <f t="shared" si="26"/>
        <v>410.3</v>
      </c>
      <c r="AA114" s="118"/>
      <c r="AB114" s="116"/>
      <c r="AC114" s="162">
        <f>AC115+AC118</f>
        <v>1145</v>
      </c>
      <c r="AD114" s="153"/>
      <c r="AE114" s="151">
        <f t="shared" si="27"/>
        <v>1145</v>
      </c>
      <c r="AF114" s="118"/>
      <c r="AG114" s="116"/>
      <c r="AH114" s="162">
        <f>AH115+AH118</f>
        <v>1145</v>
      </c>
      <c r="AI114" s="153"/>
      <c r="AJ114" s="162">
        <f t="shared" si="17"/>
        <v>1145</v>
      </c>
      <c r="AK114" s="151"/>
      <c r="AS114" s="193"/>
      <c r="AT114" s="193"/>
    </row>
    <row r="115" spans="1:46" s="53" customFormat="1" ht="23.25" x14ac:dyDescent="0.25">
      <c r="A115" s="31"/>
      <c r="B115" s="31"/>
      <c r="C115" s="31"/>
      <c r="D115" s="31"/>
      <c r="E115" s="31"/>
      <c r="F115" s="74" t="s">
        <v>10</v>
      </c>
      <c r="G115" s="74" t="s">
        <v>10</v>
      </c>
      <c r="H115" s="74" t="s">
        <v>11</v>
      </c>
      <c r="I115" s="74" t="s">
        <v>10</v>
      </c>
      <c r="J115" s="34">
        <v>7</v>
      </c>
      <c r="K115" s="34">
        <v>1</v>
      </c>
      <c r="L115" s="34"/>
      <c r="M115" s="102" t="s">
        <v>95</v>
      </c>
      <c r="N115" s="150"/>
      <c r="O115" s="308"/>
      <c r="P115" s="37" t="s">
        <v>14</v>
      </c>
      <c r="Q115" s="38"/>
      <c r="R115" s="37"/>
      <c r="S115" s="154">
        <f>S116+S117</f>
        <v>800</v>
      </c>
      <c r="T115" s="153"/>
      <c r="U115" s="154">
        <f t="shared" si="25"/>
        <v>800</v>
      </c>
      <c r="V115" s="177"/>
      <c r="W115" s="37"/>
      <c r="X115" s="164">
        <f>X116+X117</f>
        <v>65.3</v>
      </c>
      <c r="Y115" s="153"/>
      <c r="Z115" s="154">
        <f t="shared" si="26"/>
        <v>65.3</v>
      </c>
      <c r="AA115" s="38"/>
      <c r="AB115" s="37"/>
      <c r="AC115" s="164">
        <f>AC116+AC117</f>
        <v>800</v>
      </c>
      <c r="AD115" s="153"/>
      <c r="AE115" s="154">
        <f t="shared" si="27"/>
        <v>800</v>
      </c>
      <c r="AF115" s="38"/>
      <c r="AG115" s="37"/>
      <c r="AH115" s="164">
        <f>AH116+AH117</f>
        <v>800</v>
      </c>
      <c r="AI115" s="153"/>
      <c r="AJ115" s="164">
        <f t="shared" si="17"/>
        <v>800</v>
      </c>
      <c r="AK115" s="154"/>
      <c r="AS115" s="193"/>
      <c r="AT115" s="193"/>
    </row>
    <row r="116" spans="1:46" s="53" customFormat="1" ht="23.25" x14ac:dyDescent="0.25">
      <c r="A116" s="31"/>
      <c r="B116" s="31"/>
      <c r="C116" s="31"/>
      <c r="D116" s="31"/>
      <c r="E116" s="31"/>
      <c r="F116" s="74" t="s">
        <v>10</v>
      </c>
      <c r="G116" s="74" t="s">
        <v>10</v>
      </c>
      <c r="H116" s="74" t="s">
        <v>11</v>
      </c>
      <c r="I116" s="74" t="s">
        <v>10</v>
      </c>
      <c r="J116" s="34">
        <v>7</v>
      </c>
      <c r="K116" s="34">
        <v>1</v>
      </c>
      <c r="L116" s="34">
        <v>1</v>
      </c>
      <c r="M116" s="102" t="s">
        <v>96</v>
      </c>
      <c r="N116" s="150"/>
      <c r="O116" s="308"/>
      <c r="P116" s="37" t="s">
        <v>14</v>
      </c>
      <c r="Q116" s="38">
        <v>16</v>
      </c>
      <c r="R116" s="37">
        <v>25</v>
      </c>
      <c r="S116" s="154">
        <v>400</v>
      </c>
      <c r="T116" s="153"/>
      <c r="U116" s="154">
        <f t="shared" si="25"/>
        <v>400</v>
      </c>
      <c r="V116" s="177">
        <f>X116/W116</f>
        <v>2.6872427983539091</v>
      </c>
      <c r="W116" s="37">
        <v>24.3</v>
      </c>
      <c r="X116" s="164">
        <v>65.3</v>
      </c>
      <c r="Y116" s="153"/>
      <c r="Z116" s="154">
        <f t="shared" ref="Z116" si="28">X116+Y116</f>
        <v>65.3</v>
      </c>
      <c r="AA116" s="38">
        <v>16</v>
      </c>
      <c r="AB116" s="37">
        <v>25</v>
      </c>
      <c r="AC116" s="164">
        <f>AA116*AB116</f>
        <v>400</v>
      </c>
      <c r="AD116" s="153"/>
      <c r="AE116" s="154">
        <f t="shared" si="27"/>
        <v>400</v>
      </c>
      <c r="AF116" s="38">
        <v>16</v>
      </c>
      <c r="AG116" s="37">
        <v>25</v>
      </c>
      <c r="AH116" s="164">
        <f>AF116*AG116</f>
        <v>400</v>
      </c>
      <c r="AI116" s="153"/>
      <c r="AJ116" s="164">
        <f t="shared" si="17"/>
        <v>400</v>
      </c>
      <c r="AK116" s="154"/>
      <c r="AS116" s="193"/>
      <c r="AT116" s="193"/>
    </row>
    <row r="117" spans="1:46" s="53" customFormat="1" ht="23.25" x14ac:dyDescent="0.25">
      <c r="A117" s="31"/>
      <c r="B117" s="31"/>
      <c r="C117" s="31"/>
      <c r="D117" s="31"/>
      <c r="E117" s="31"/>
      <c r="F117" s="74" t="s">
        <v>10</v>
      </c>
      <c r="G117" s="74" t="s">
        <v>10</v>
      </c>
      <c r="H117" s="74" t="s">
        <v>11</v>
      </c>
      <c r="I117" s="74" t="s">
        <v>10</v>
      </c>
      <c r="J117" s="34">
        <v>7</v>
      </c>
      <c r="K117" s="34">
        <v>1</v>
      </c>
      <c r="L117" s="34">
        <v>2</v>
      </c>
      <c r="M117" s="102" t="s">
        <v>97</v>
      </c>
      <c r="N117" s="150"/>
      <c r="O117" s="308"/>
      <c r="P117" s="37" t="s">
        <v>14</v>
      </c>
      <c r="Q117" s="38">
        <v>8</v>
      </c>
      <c r="R117" s="37">
        <v>25</v>
      </c>
      <c r="S117" s="154">
        <v>400</v>
      </c>
      <c r="T117" s="153"/>
      <c r="U117" s="154">
        <f t="shared" si="25"/>
        <v>400</v>
      </c>
      <c r="V117" s="177"/>
      <c r="W117" s="37"/>
      <c r="X117" s="164">
        <v>0</v>
      </c>
      <c r="Y117" s="153"/>
      <c r="Z117" s="154">
        <f t="shared" si="26"/>
        <v>0</v>
      </c>
      <c r="AA117" s="38">
        <v>16</v>
      </c>
      <c r="AB117" s="37">
        <v>25</v>
      </c>
      <c r="AC117" s="164">
        <f>AA117*AB117</f>
        <v>400</v>
      </c>
      <c r="AD117" s="153"/>
      <c r="AE117" s="154">
        <f t="shared" si="27"/>
        <v>400</v>
      </c>
      <c r="AF117" s="38">
        <v>16</v>
      </c>
      <c r="AG117" s="37">
        <v>25</v>
      </c>
      <c r="AH117" s="164">
        <f>AF117*AG117</f>
        <v>400</v>
      </c>
      <c r="AI117" s="153"/>
      <c r="AJ117" s="164">
        <f t="shared" si="17"/>
        <v>400</v>
      </c>
      <c r="AK117" s="154"/>
      <c r="AS117" s="193"/>
      <c r="AT117" s="193"/>
    </row>
    <row r="118" spans="1:46" s="53" customFormat="1" ht="46.5" x14ac:dyDescent="0.25">
      <c r="A118" s="31"/>
      <c r="B118" s="31"/>
      <c r="C118" s="31"/>
      <c r="D118" s="31"/>
      <c r="E118" s="31"/>
      <c r="F118" s="74" t="s">
        <v>10</v>
      </c>
      <c r="G118" s="74" t="s">
        <v>10</v>
      </c>
      <c r="H118" s="74" t="s">
        <v>11</v>
      </c>
      <c r="I118" s="74" t="s">
        <v>10</v>
      </c>
      <c r="J118" s="34">
        <v>7</v>
      </c>
      <c r="K118" s="34">
        <v>2</v>
      </c>
      <c r="L118" s="34"/>
      <c r="M118" s="103" t="s">
        <v>98</v>
      </c>
      <c r="N118" s="150"/>
      <c r="O118" s="309"/>
      <c r="P118" s="37" t="s">
        <v>14</v>
      </c>
      <c r="Q118" s="38">
        <v>2</v>
      </c>
      <c r="R118" s="37">
        <v>2.5</v>
      </c>
      <c r="S118" s="154">
        <v>150</v>
      </c>
      <c r="T118" s="153"/>
      <c r="U118" s="154">
        <f t="shared" si="25"/>
        <v>150</v>
      </c>
      <c r="V118" s="177">
        <v>3</v>
      </c>
      <c r="W118" s="37">
        <v>2.5</v>
      </c>
      <c r="X118" s="164">
        <v>345</v>
      </c>
      <c r="Y118" s="153"/>
      <c r="Z118" s="154">
        <f t="shared" si="26"/>
        <v>345</v>
      </c>
      <c r="AA118" s="38">
        <v>3</v>
      </c>
      <c r="AB118" s="37">
        <v>2.5</v>
      </c>
      <c r="AC118" s="164">
        <f>AB118*46*AA118</f>
        <v>345</v>
      </c>
      <c r="AD118" s="153"/>
      <c r="AE118" s="154">
        <f t="shared" si="27"/>
        <v>345</v>
      </c>
      <c r="AF118" s="38">
        <v>3</v>
      </c>
      <c r="AG118" s="37">
        <v>2.5</v>
      </c>
      <c r="AH118" s="164">
        <f>AG118*46*AF118</f>
        <v>345</v>
      </c>
      <c r="AI118" s="153"/>
      <c r="AJ118" s="164">
        <f t="shared" si="17"/>
        <v>345</v>
      </c>
      <c r="AK118" s="154"/>
      <c r="AS118" s="193"/>
      <c r="AT118" s="193"/>
    </row>
    <row r="119" spans="1:46" s="53" customFormat="1" ht="51.75" customHeight="1" x14ac:dyDescent="0.25">
      <c r="A119" s="31"/>
      <c r="B119" s="31"/>
      <c r="C119" s="31"/>
      <c r="D119" s="31"/>
      <c r="E119" s="31"/>
      <c r="F119" s="370" t="s">
        <v>10</v>
      </c>
      <c r="G119" s="370" t="s">
        <v>10</v>
      </c>
      <c r="H119" s="370" t="s">
        <v>11</v>
      </c>
      <c r="I119" s="372">
        <v>4</v>
      </c>
      <c r="J119" s="374"/>
      <c r="K119" s="374"/>
      <c r="L119" s="374"/>
      <c r="M119" s="376" t="s">
        <v>193</v>
      </c>
      <c r="N119" s="362" t="s">
        <v>82</v>
      </c>
      <c r="O119" s="307" t="s">
        <v>198</v>
      </c>
      <c r="P119" s="37"/>
      <c r="Q119" s="38"/>
      <c r="R119" s="37"/>
      <c r="S119" s="154"/>
      <c r="T119" s="153"/>
      <c r="U119" s="154"/>
      <c r="V119" s="38"/>
      <c r="W119" s="37"/>
      <c r="X119" s="233">
        <v>43.9</v>
      </c>
      <c r="Y119" s="153"/>
      <c r="Z119" s="154">
        <f>X119</f>
        <v>43.9</v>
      </c>
      <c r="AA119" s="38"/>
      <c r="AB119" s="37"/>
      <c r="AC119" s="233">
        <v>1504.4</v>
      </c>
      <c r="AD119" s="153"/>
      <c r="AE119" s="154">
        <f>AC119</f>
        <v>1504.4</v>
      </c>
      <c r="AF119" s="38"/>
      <c r="AG119" s="37"/>
      <c r="AH119" s="233">
        <v>1504.4</v>
      </c>
      <c r="AI119" s="153"/>
      <c r="AJ119" s="242">
        <f t="shared" si="17"/>
        <v>1504.4</v>
      </c>
      <c r="AK119" s="154"/>
      <c r="AS119" s="193"/>
      <c r="AT119" s="193"/>
    </row>
    <row r="120" spans="1:46" s="53" customFormat="1" ht="42" customHeight="1" x14ac:dyDescent="0.25">
      <c r="A120" s="31"/>
      <c r="B120" s="31"/>
      <c r="C120" s="31"/>
      <c r="D120" s="31"/>
      <c r="E120" s="31"/>
      <c r="F120" s="371"/>
      <c r="G120" s="371"/>
      <c r="H120" s="371"/>
      <c r="I120" s="373"/>
      <c r="J120" s="375"/>
      <c r="K120" s="375"/>
      <c r="L120" s="375"/>
      <c r="M120" s="377"/>
      <c r="N120" s="363"/>
      <c r="O120" s="309"/>
      <c r="P120" s="37"/>
      <c r="Q120" s="38"/>
      <c r="R120" s="37"/>
      <c r="S120" s="154"/>
      <c r="T120" s="153"/>
      <c r="U120" s="154"/>
      <c r="V120" s="38"/>
      <c r="W120" s="37"/>
      <c r="X120" s="233">
        <v>214</v>
      </c>
      <c r="Y120" s="153"/>
      <c r="Z120" s="154">
        <f>X120</f>
        <v>214</v>
      </c>
      <c r="AA120" s="38"/>
      <c r="AB120" s="37"/>
      <c r="AC120" s="233">
        <v>359</v>
      </c>
      <c r="AD120" s="153"/>
      <c r="AE120" s="154">
        <f>AC120</f>
        <v>359</v>
      </c>
      <c r="AF120" s="38"/>
      <c r="AG120" s="37"/>
      <c r="AH120" s="233">
        <v>359</v>
      </c>
      <c r="AI120" s="153"/>
      <c r="AJ120" s="242">
        <f t="shared" si="17"/>
        <v>359</v>
      </c>
      <c r="AK120" s="154"/>
      <c r="AS120" s="193"/>
      <c r="AT120" s="193"/>
    </row>
    <row r="121" spans="1:46" s="25" customFormat="1" ht="96.75" customHeight="1" x14ac:dyDescent="0.25">
      <c r="A121" s="13"/>
      <c r="B121" s="13"/>
      <c r="C121" s="13"/>
      <c r="D121" s="13"/>
      <c r="E121" s="14"/>
      <c r="F121" s="13" t="s">
        <v>10</v>
      </c>
      <c r="G121" s="13" t="s">
        <v>10</v>
      </c>
      <c r="H121" s="13" t="s">
        <v>10</v>
      </c>
      <c r="I121" s="14"/>
      <c r="J121" s="24"/>
      <c r="K121" s="24"/>
      <c r="L121" s="24"/>
      <c r="M121" s="15" t="s">
        <v>99</v>
      </c>
      <c r="N121" s="16" t="s">
        <v>157</v>
      </c>
      <c r="O121" s="79" t="s">
        <v>197</v>
      </c>
      <c r="P121" s="97" t="s">
        <v>14</v>
      </c>
      <c r="Q121" s="18">
        <v>15800</v>
      </c>
      <c r="R121" s="111">
        <v>2</v>
      </c>
      <c r="S121" s="148">
        <f>Q121*R121</f>
        <v>31600</v>
      </c>
      <c r="T121" s="148"/>
      <c r="U121" s="148">
        <f t="shared" si="25"/>
        <v>31600</v>
      </c>
      <c r="V121" s="135">
        <v>15800</v>
      </c>
      <c r="W121" s="117">
        <v>2</v>
      </c>
      <c r="X121" s="157">
        <v>31600</v>
      </c>
      <c r="Y121" s="148"/>
      <c r="Z121" s="148">
        <f t="shared" si="26"/>
        <v>31600</v>
      </c>
      <c r="AA121" s="18">
        <v>15800</v>
      </c>
      <c r="AB121" s="98">
        <v>2</v>
      </c>
      <c r="AC121" s="148">
        <f>AA121*AB121</f>
        <v>31600</v>
      </c>
      <c r="AD121" s="148"/>
      <c r="AE121" s="148">
        <f t="shared" ref="AE121:AE125" si="29">AC121+AD121</f>
        <v>31600</v>
      </c>
      <c r="AF121" s="18"/>
      <c r="AG121" s="117"/>
      <c r="AH121" s="148">
        <f>AF121*AG121</f>
        <v>0</v>
      </c>
      <c r="AI121" s="148"/>
      <c r="AJ121" s="148">
        <f t="shared" si="17"/>
        <v>0</v>
      </c>
      <c r="AK121" s="148"/>
      <c r="AS121" s="193"/>
      <c r="AT121" s="193"/>
    </row>
    <row r="122" spans="1:46" s="25" customFormat="1" ht="135" x14ac:dyDescent="0.25">
      <c r="A122" s="13"/>
      <c r="B122" s="13"/>
      <c r="C122" s="13"/>
      <c r="D122" s="13"/>
      <c r="E122" s="14"/>
      <c r="F122" s="13" t="s">
        <v>10</v>
      </c>
      <c r="G122" s="13" t="s">
        <v>10</v>
      </c>
      <c r="H122" s="13" t="s">
        <v>65</v>
      </c>
      <c r="I122" s="14"/>
      <c r="J122" s="14"/>
      <c r="K122" s="14"/>
      <c r="L122" s="14"/>
      <c r="M122" s="15" t="s">
        <v>100</v>
      </c>
      <c r="N122" s="16" t="s">
        <v>158</v>
      </c>
      <c r="O122" s="226" t="s">
        <v>198</v>
      </c>
      <c r="P122" s="97" t="s">
        <v>101</v>
      </c>
      <c r="Q122" s="18">
        <v>1100</v>
      </c>
      <c r="R122" s="111">
        <f>S122/Q122</f>
        <v>121.31890909090907</v>
      </c>
      <c r="S122" s="148">
        <v>133450.79999999999</v>
      </c>
      <c r="T122" s="148"/>
      <c r="U122" s="148">
        <f t="shared" si="25"/>
        <v>133450.79999999999</v>
      </c>
      <c r="V122" s="135">
        <v>959</v>
      </c>
      <c r="W122" s="117">
        <f>X122/V122</f>
        <v>141.2983315954119</v>
      </c>
      <c r="X122" s="148">
        <v>135505.1</v>
      </c>
      <c r="Y122" s="148"/>
      <c r="Z122" s="148">
        <f t="shared" si="26"/>
        <v>135505.1</v>
      </c>
      <c r="AA122" s="118">
        <v>959</v>
      </c>
      <c r="AB122" s="117">
        <f>AC122/AA122</f>
        <v>146.11647549530761</v>
      </c>
      <c r="AC122" s="148">
        <v>140125.70000000001</v>
      </c>
      <c r="AD122" s="148"/>
      <c r="AE122" s="148">
        <f t="shared" si="29"/>
        <v>140125.70000000001</v>
      </c>
      <c r="AF122" s="118">
        <v>959</v>
      </c>
      <c r="AG122" s="117">
        <f>AH122/AF122</f>
        <v>146.11647549530761</v>
      </c>
      <c r="AH122" s="148">
        <v>140125.70000000001</v>
      </c>
      <c r="AI122" s="148"/>
      <c r="AJ122" s="148">
        <f>AH122+AI122</f>
        <v>140125.70000000001</v>
      </c>
      <c r="AK122" s="148"/>
      <c r="AS122" s="193"/>
      <c r="AT122" s="193"/>
    </row>
    <row r="123" spans="1:46" s="25" customFormat="1" ht="74.25" customHeight="1" x14ac:dyDescent="0.25">
      <c r="A123" s="13" t="s">
        <v>10</v>
      </c>
      <c r="B123" s="13" t="s">
        <v>10</v>
      </c>
      <c r="C123" s="13" t="s">
        <v>10</v>
      </c>
      <c r="D123" s="13" t="s">
        <v>39</v>
      </c>
      <c r="E123" s="14"/>
      <c r="F123" s="13" t="s">
        <v>10</v>
      </c>
      <c r="G123" s="13" t="s">
        <v>10</v>
      </c>
      <c r="H123" s="13" t="s">
        <v>39</v>
      </c>
      <c r="I123" s="14"/>
      <c r="J123" s="14"/>
      <c r="K123" s="14"/>
      <c r="L123" s="14"/>
      <c r="M123" s="15" t="s">
        <v>102</v>
      </c>
      <c r="N123" s="16" t="s">
        <v>159</v>
      </c>
      <c r="O123" s="226" t="s">
        <v>198</v>
      </c>
      <c r="P123" s="97" t="s">
        <v>14</v>
      </c>
      <c r="Q123" s="18">
        <v>639</v>
      </c>
      <c r="R123" s="111">
        <v>10.199999999999999</v>
      </c>
      <c r="S123" s="148">
        <v>6516.8</v>
      </c>
      <c r="T123" s="148"/>
      <c r="U123" s="148">
        <f t="shared" si="25"/>
        <v>6516.8</v>
      </c>
      <c r="V123" s="118">
        <f>X123/W123/12</f>
        <v>353.45098039215685</v>
      </c>
      <c r="W123" s="117">
        <v>1.7</v>
      </c>
      <c r="X123" s="148">
        <v>7210.4</v>
      </c>
      <c r="Y123" s="148"/>
      <c r="Z123" s="148">
        <f t="shared" si="26"/>
        <v>7210.4</v>
      </c>
      <c r="AA123" s="18"/>
      <c r="AB123" s="98"/>
      <c r="AC123" s="148">
        <v>0</v>
      </c>
      <c r="AD123" s="148"/>
      <c r="AE123" s="148">
        <f t="shared" si="29"/>
        <v>0</v>
      </c>
      <c r="AF123" s="116"/>
      <c r="AG123" s="117"/>
      <c r="AH123" s="148">
        <v>0</v>
      </c>
      <c r="AI123" s="148"/>
      <c r="AJ123" s="148">
        <f t="shared" si="17"/>
        <v>0</v>
      </c>
      <c r="AK123" s="148"/>
      <c r="AS123" s="193"/>
      <c r="AT123" s="193"/>
    </row>
    <row r="124" spans="1:46" s="25" customFormat="1" ht="69.75" x14ac:dyDescent="0.25">
      <c r="A124" s="13"/>
      <c r="B124" s="13"/>
      <c r="C124" s="13"/>
      <c r="D124" s="13"/>
      <c r="E124" s="14"/>
      <c r="F124" s="13" t="s">
        <v>10</v>
      </c>
      <c r="G124" s="13" t="s">
        <v>10</v>
      </c>
      <c r="H124" s="13" t="s">
        <v>121</v>
      </c>
      <c r="I124" s="14"/>
      <c r="J124" s="14"/>
      <c r="K124" s="14"/>
      <c r="L124" s="14"/>
      <c r="M124" s="89" t="s">
        <v>150</v>
      </c>
      <c r="N124" s="16" t="s">
        <v>160</v>
      </c>
      <c r="O124" s="226" t="s">
        <v>198</v>
      </c>
      <c r="P124" s="97"/>
      <c r="Q124" s="199">
        <v>3500</v>
      </c>
      <c r="R124" s="111">
        <v>10</v>
      </c>
      <c r="S124" s="148">
        <v>31544.3</v>
      </c>
      <c r="T124" s="148"/>
      <c r="U124" s="148">
        <f t="shared" si="25"/>
        <v>31544.3</v>
      </c>
      <c r="V124" s="220">
        <v>2000</v>
      </c>
      <c r="W124" s="116">
        <f>X124/V124</f>
        <v>7.5643500000000001</v>
      </c>
      <c r="X124" s="148">
        <v>15128.7</v>
      </c>
      <c r="Y124" s="148"/>
      <c r="Z124" s="148">
        <f t="shared" si="26"/>
        <v>15128.7</v>
      </c>
      <c r="AA124" s="18">
        <v>2000</v>
      </c>
      <c r="AB124" s="116">
        <v>10</v>
      </c>
      <c r="AC124" s="148">
        <f>AA124*AB124</f>
        <v>20000</v>
      </c>
      <c r="AD124" s="148"/>
      <c r="AE124" s="148">
        <f t="shared" si="29"/>
        <v>20000</v>
      </c>
      <c r="AF124" s="116"/>
      <c r="AG124" s="117"/>
      <c r="AH124" s="148">
        <v>0</v>
      </c>
      <c r="AI124" s="148"/>
      <c r="AJ124" s="148">
        <f t="shared" si="17"/>
        <v>0</v>
      </c>
      <c r="AK124" s="148"/>
      <c r="AS124" s="193"/>
      <c r="AT124" s="193"/>
    </row>
    <row r="125" spans="1:46" s="25" customFormat="1" ht="45" x14ac:dyDescent="0.25">
      <c r="A125" s="13" t="s">
        <v>10</v>
      </c>
      <c r="B125" s="13" t="s">
        <v>10</v>
      </c>
      <c r="C125" s="13" t="s">
        <v>39</v>
      </c>
      <c r="D125" s="14"/>
      <c r="E125" s="14"/>
      <c r="F125" s="13" t="s">
        <v>10</v>
      </c>
      <c r="G125" s="13" t="s">
        <v>39</v>
      </c>
      <c r="H125" s="14"/>
      <c r="I125" s="14"/>
      <c r="J125" s="14"/>
      <c r="K125" s="24"/>
      <c r="L125" s="24"/>
      <c r="M125" s="15" t="s">
        <v>103</v>
      </c>
      <c r="N125" s="16" t="s">
        <v>104</v>
      </c>
      <c r="O125" s="116"/>
      <c r="P125" s="97"/>
      <c r="Q125" s="18"/>
      <c r="R125" s="111"/>
      <c r="S125" s="148">
        <f>ROUND(S126,1)</f>
        <v>15705.1</v>
      </c>
      <c r="T125" s="148"/>
      <c r="U125" s="148">
        <f t="shared" si="25"/>
        <v>15705.1</v>
      </c>
      <c r="V125" s="104"/>
      <c r="W125" s="104"/>
      <c r="X125" s="148">
        <f>X126+X148</f>
        <v>22821.9</v>
      </c>
      <c r="Y125" s="148"/>
      <c r="Z125" s="148">
        <f>Z126+Z148</f>
        <v>22821.9</v>
      </c>
      <c r="AA125" s="180"/>
      <c r="AB125" s="104"/>
      <c r="AC125" s="148">
        <f>AC126</f>
        <v>0</v>
      </c>
      <c r="AD125" s="148"/>
      <c r="AE125" s="148">
        <f t="shared" si="29"/>
        <v>0</v>
      </c>
      <c r="AF125" s="104"/>
      <c r="AG125" s="104"/>
      <c r="AH125" s="148">
        <f>AH126</f>
        <v>0</v>
      </c>
      <c r="AI125" s="148"/>
      <c r="AJ125" s="148">
        <f t="shared" si="17"/>
        <v>0</v>
      </c>
      <c r="AK125" s="148"/>
      <c r="AS125" s="193"/>
      <c r="AT125" s="193"/>
    </row>
    <row r="126" spans="1:46" s="25" customFormat="1" ht="103.5" customHeight="1" x14ac:dyDescent="0.25">
      <c r="A126" s="13" t="s">
        <v>10</v>
      </c>
      <c r="B126" s="13" t="s">
        <v>10</v>
      </c>
      <c r="C126" s="13" t="s">
        <v>39</v>
      </c>
      <c r="D126" s="13" t="s">
        <v>11</v>
      </c>
      <c r="E126" s="14"/>
      <c r="F126" s="13" t="s">
        <v>10</v>
      </c>
      <c r="G126" s="13" t="s">
        <v>39</v>
      </c>
      <c r="H126" s="13" t="s">
        <v>11</v>
      </c>
      <c r="I126" s="14"/>
      <c r="J126" s="14"/>
      <c r="K126" s="14"/>
      <c r="L126" s="14"/>
      <c r="M126" s="15" t="s">
        <v>105</v>
      </c>
      <c r="N126" s="16" t="s">
        <v>106</v>
      </c>
      <c r="O126" s="116"/>
      <c r="P126" s="116"/>
      <c r="Q126" s="18"/>
      <c r="R126" s="116"/>
      <c r="S126" s="148">
        <f>ROUND(S131+S127,1)</f>
        <v>15705.1</v>
      </c>
      <c r="T126" s="148"/>
      <c r="U126" s="148">
        <f t="shared" si="25"/>
        <v>15705.1</v>
      </c>
      <c r="V126" s="18"/>
      <c r="W126" s="116"/>
      <c r="X126" s="148">
        <f>X127+X131</f>
        <v>22531.9</v>
      </c>
      <c r="Y126" s="148"/>
      <c r="Z126" s="148">
        <f>Z127+Z131</f>
        <v>22531.9</v>
      </c>
      <c r="AA126" s="18"/>
      <c r="AB126" s="116"/>
      <c r="AC126" s="148">
        <f>AC127+AC131</f>
        <v>0</v>
      </c>
      <c r="AD126" s="148"/>
      <c r="AE126" s="148">
        <f t="shared" ref="AE126:AE144" si="30">AC126+AD126</f>
        <v>0</v>
      </c>
      <c r="AF126" s="18"/>
      <c r="AG126" s="116"/>
      <c r="AH126" s="148">
        <f>AH127+AH131</f>
        <v>0</v>
      </c>
      <c r="AI126" s="148"/>
      <c r="AJ126" s="148">
        <f t="shared" si="17"/>
        <v>0</v>
      </c>
      <c r="AK126" s="148"/>
      <c r="AS126" s="193"/>
      <c r="AT126" s="193"/>
    </row>
    <row r="127" spans="1:46" s="64" customFormat="1" ht="23.25" x14ac:dyDescent="0.25">
      <c r="A127" s="56" t="s">
        <v>10</v>
      </c>
      <c r="B127" s="56" t="s">
        <v>10</v>
      </c>
      <c r="C127" s="56" t="s">
        <v>39</v>
      </c>
      <c r="D127" s="56" t="s">
        <v>11</v>
      </c>
      <c r="E127" s="56" t="s">
        <v>15</v>
      </c>
      <c r="F127" s="58" t="s">
        <v>10</v>
      </c>
      <c r="G127" s="58" t="s">
        <v>39</v>
      </c>
      <c r="H127" s="58" t="s">
        <v>11</v>
      </c>
      <c r="I127" s="58" t="s">
        <v>15</v>
      </c>
      <c r="J127" s="75"/>
      <c r="K127" s="68"/>
      <c r="L127" s="68"/>
      <c r="M127" s="61" t="s">
        <v>107</v>
      </c>
      <c r="N127" s="16" t="s">
        <v>106</v>
      </c>
      <c r="O127" s="17"/>
      <c r="P127" s="97"/>
      <c r="Q127" s="18"/>
      <c r="R127" s="111"/>
      <c r="S127" s="157">
        <f>S128+S129+S130</f>
        <v>3500</v>
      </c>
      <c r="T127" s="157"/>
      <c r="U127" s="148">
        <f t="shared" si="25"/>
        <v>3500</v>
      </c>
      <c r="V127" s="118"/>
      <c r="W127" s="116"/>
      <c r="X127" s="157">
        <f>X128+X129+X130</f>
        <v>3000</v>
      </c>
      <c r="Y127" s="157"/>
      <c r="Z127" s="148">
        <f t="shared" si="26"/>
        <v>3000</v>
      </c>
      <c r="AA127" s="18"/>
      <c r="AB127" s="98"/>
      <c r="AC127" s="157">
        <f>AC128+AC129+AC130</f>
        <v>0</v>
      </c>
      <c r="AD127" s="157"/>
      <c r="AE127" s="148">
        <f t="shared" si="30"/>
        <v>0</v>
      </c>
      <c r="AF127" s="18"/>
      <c r="AG127" s="117"/>
      <c r="AH127" s="157">
        <f>AH128+AH129+AH130</f>
        <v>0</v>
      </c>
      <c r="AI127" s="157"/>
      <c r="AJ127" s="157">
        <f t="shared" si="17"/>
        <v>0</v>
      </c>
      <c r="AK127" s="148"/>
      <c r="AS127" s="193"/>
      <c r="AT127" s="193"/>
    </row>
    <row r="128" spans="1:46" s="29" customFormat="1" ht="81" customHeight="1" x14ac:dyDescent="0.25">
      <c r="A128" s="26" t="s">
        <v>10</v>
      </c>
      <c r="B128" s="26" t="s">
        <v>10</v>
      </c>
      <c r="C128" s="26" t="s">
        <v>39</v>
      </c>
      <c r="D128" s="26" t="s">
        <v>11</v>
      </c>
      <c r="E128" s="26" t="s">
        <v>15</v>
      </c>
      <c r="F128" s="44" t="s">
        <v>10</v>
      </c>
      <c r="G128" s="44" t="s">
        <v>39</v>
      </c>
      <c r="H128" s="44" t="s">
        <v>11</v>
      </c>
      <c r="I128" s="44" t="s">
        <v>15</v>
      </c>
      <c r="J128" s="44" t="s">
        <v>15</v>
      </c>
      <c r="K128" s="27"/>
      <c r="L128" s="27"/>
      <c r="M128" s="101" t="s">
        <v>108</v>
      </c>
      <c r="N128" s="21" t="s">
        <v>106</v>
      </c>
      <c r="O128" s="227" t="s">
        <v>198</v>
      </c>
      <c r="P128" s="98" t="s">
        <v>14</v>
      </c>
      <c r="Q128" s="106">
        <v>17</v>
      </c>
      <c r="R128" s="107">
        <v>35.200000000000003</v>
      </c>
      <c r="S128" s="152">
        <v>600</v>
      </c>
      <c r="T128" s="152"/>
      <c r="U128" s="151">
        <f t="shared" si="25"/>
        <v>600</v>
      </c>
      <c r="V128" s="118">
        <f>X128/W128</f>
        <v>19.886363636363633</v>
      </c>
      <c r="W128" s="117">
        <v>35.200000000000003</v>
      </c>
      <c r="X128" s="152">
        <v>700</v>
      </c>
      <c r="Y128" s="152"/>
      <c r="Z128" s="151">
        <f t="shared" si="26"/>
        <v>700</v>
      </c>
      <c r="AA128" s="118"/>
      <c r="AB128" s="98"/>
      <c r="AC128" s="152">
        <v>0</v>
      </c>
      <c r="AD128" s="152"/>
      <c r="AE128" s="151">
        <f t="shared" si="30"/>
        <v>0</v>
      </c>
      <c r="AF128" s="118"/>
      <c r="AG128" s="117"/>
      <c r="AH128" s="152">
        <v>0</v>
      </c>
      <c r="AI128" s="152"/>
      <c r="AJ128" s="242">
        <f t="shared" si="17"/>
        <v>0</v>
      </c>
      <c r="AK128" s="151"/>
      <c r="AS128" s="193"/>
      <c r="AT128" s="193"/>
    </row>
    <row r="129" spans="1:46" s="29" customFormat="1" ht="162.75" x14ac:dyDescent="0.25">
      <c r="A129" s="26" t="s">
        <v>10</v>
      </c>
      <c r="B129" s="26" t="s">
        <v>10</v>
      </c>
      <c r="C129" s="26" t="s">
        <v>39</v>
      </c>
      <c r="D129" s="26" t="s">
        <v>11</v>
      </c>
      <c r="E129" s="26" t="s">
        <v>15</v>
      </c>
      <c r="F129" s="44" t="s">
        <v>10</v>
      </c>
      <c r="G129" s="44" t="s">
        <v>39</v>
      </c>
      <c r="H129" s="44" t="s">
        <v>11</v>
      </c>
      <c r="I129" s="44" t="s">
        <v>15</v>
      </c>
      <c r="J129" s="44" t="s">
        <v>11</v>
      </c>
      <c r="K129" s="27"/>
      <c r="L129" s="27"/>
      <c r="M129" s="101" t="s">
        <v>109</v>
      </c>
      <c r="N129" s="21" t="s">
        <v>106</v>
      </c>
      <c r="O129" s="227" t="s">
        <v>198</v>
      </c>
      <c r="P129" s="98" t="s">
        <v>14</v>
      </c>
      <c r="Q129" s="106">
        <v>40</v>
      </c>
      <c r="R129" s="107">
        <v>30</v>
      </c>
      <c r="S129" s="152">
        <f>Q129*R129</f>
        <v>1200</v>
      </c>
      <c r="T129" s="152"/>
      <c r="U129" s="151">
        <f t="shared" si="25"/>
        <v>1200</v>
      </c>
      <c r="V129" s="118">
        <f>X129/W129</f>
        <v>26.666666666666668</v>
      </c>
      <c r="W129" s="117">
        <v>30</v>
      </c>
      <c r="X129" s="152">
        <v>800</v>
      </c>
      <c r="Y129" s="152"/>
      <c r="Z129" s="151">
        <f t="shared" si="26"/>
        <v>800</v>
      </c>
      <c r="AA129" s="118"/>
      <c r="AB129" s="98"/>
      <c r="AC129" s="152">
        <f>AA129*AB129</f>
        <v>0</v>
      </c>
      <c r="AD129" s="152"/>
      <c r="AE129" s="151">
        <f t="shared" si="30"/>
        <v>0</v>
      </c>
      <c r="AF129" s="118"/>
      <c r="AG129" s="117"/>
      <c r="AH129" s="152">
        <f>AF129*AG129</f>
        <v>0</v>
      </c>
      <c r="AI129" s="152"/>
      <c r="AJ129" s="242">
        <f t="shared" si="17"/>
        <v>0</v>
      </c>
      <c r="AK129" s="151"/>
      <c r="AS129" s="193"/>
      <c r="AT129" s="193"/>
    </row>
    <row r="130" spans="1:46" s="29" customFormat="1" ht="69.75" x14ac:dyDescent="0.25">
      <c r="A130" s="26" t="s">
        <v>10</v>
      </c>
      <c r="B130" s="26" t="s">
        <v>10</v>
      </c>
      <c r="C130" s="26" t="s">
        <v>39</v>
      </c>
      <c r="D130" s="26" t="s">
        <v>11</v>
      </c>
      <c r="E130" s="26" t="s">
        <v>15</v>
      </c>
      <c r="F130" s="44" t="s">
        <v>10</v>
      </c>
      <c r="G130" s="44" t="s">
        <v>39</v>
      </c>
      <c r="H130" s="44" t="s">
        <v>11</v>
      </c>
      <c r="I130" s="44" t="s">
        <v>15</v>
      </c>
      <c r="J130" s="44" t="s">
        <v>10</v>
      </c>
      <c r="K130" s="27"/>
      <c r="L130" s="27"/>
      <c r="M130" s="101" t="s">
        <v>110</v>
      </c>
      <c r="N130" s="21" t="s">
        <v>106</v>
      </c>
      <c r="O130" s="227" t="s">
        <v>198</v>
      </c>
      <c r="P130" s="98" t="s">
        <v>14</v>
      </c>
      <c r="Q130" s="106">
        <v>126</v>
      </c>
      <c r="R130" s="146">
        <v>13.5</v>
      </c>
      <c r="S130" s="152">
        <v>1700</v>
      </c>
      <c r="T130" s="152"/>
      <c r="U130" s="151">
        <f t="shared" si="25"/>
        <v>1700</v>
      </c>
      <c r="V130" s="118">
        <f>X130/W130</f>
        <v>111.11111111111111</v>
      </c>
      <c r="W130" s="117">
        <v>13.5</v>
      </c>
      <c r="X130" s="152">
        <v>1500</v>
      </c>
      <c r="Y130" s="152"/>
      <c r="Z130" s="151">
        <f t="shared" si="26"/>
        <v>1500</v>
      </c>
      <c r="AA130" s="118"/>
      <c r="AB130" s="98"/>
      <c r="AC130" s="152">
        <v>0</v>
      </c>
      <c r="AD130" s="152"/>
      <c r="AE130" s="151">
        <f t="shared" si="30"/>
        <v>0</v>
      </c>
      <c r="AF130" s="118"/>
      <c r="AG130" s="117"/>
      <c r="AH130" s="152">
        <v>0</v>
      </c>
      <c r="AI130" s="152"/>
      <c r="AJ130" s="242">
        <f t="shared" si="17"/>
        <v>0</v>
      </c>
      <c r="AK130" s="151"/>
      <c r="AS130" s="193"/>
      <c r="AT130" s="193"/>
    </row>
    <row r="131" spans="1:46" s="64" customFormat="1" ht="51.75" customHeight="1" x14ac:dyDescent="0.25">
      <c r="A131" s="56" t="s">
        <v>10</v>
      </c>
      <c r="B131" s="56" t="s">
        <v>10</v>
      </c>
      <c r="C131" s="56" t="s">
        <v>39</v>
      </c>
      <c r="D131" s="56" t="s">
        <v>11</v>
      </c>
      <c r="E131" s="57">
        <v>2</v>
      </c>
      <c r="F131" s="56" t="s">
        <v>10</v>
      </c>
      <c r="G131" s="56" t="s">
        <v>39</v>
      </c>
      <c r="H131" s="56" t="s">
        <v>11</v>
      </c>
      <c r="I131" s="57">
        <v>2</v>
      </c>
      <c r="J131" s="68"/>
      <c r="K131" s="68"/>
      <c r="L131" s="68"/>
      <c r="M131" s="61" t="s">
        <v>111</v>
      </c>
      <c r="N131" s="16" t="s">
        <v>106</v>
      </c>
      <c r="O131" s="17"/>
      <c r="P131" s="97"/>
      <c r="Q131" s="18"/>
      <c r="R131" s="136"/>
      <c r="S131" s="157">
        <f>S132+S133+S134+S137+S138+S141+S142+S143+S144+S145</f>
        <v>12205.099999999999</v>
      </c>
      <c r="T131" s="157"/>
      <c r="U131" s="148">
        <f t="shared" si="25"/>
        <v>12205.099999999999</v>
      </c>
      <c r="V131" s="118"/>
      <c r="W131" s="116"/>
      <c r="X131" s="157">
        <f>X132+X133+X134+X137+X138+X143+X144+X145+X146+X147</f>
        <v>19531.900000000001</v>
      </c>
      <c r="Y131" s="157"/>
      <c r="Z131" s="148">
        <f>Z132+Z133+Z134+Z137+Z138+Z143+Z144+Z145+Z146+Z147</f>
        <v>19531.900000000001</v>
      </c>
      <c r="AA131" s="18"/>
      <c r="AB131" s="98"/>
      <c r="AC131" s="157">
        <f>AC132+AC133+AC134+AC137+AC138+AC141+AC142+AC143+AC144+AC145</f>
        <v>0</v>
      </c>
      <c r="AD131" s="157"/>
      <c r="AE131" s="148">
        <f t="shared" si="30"/>
        <v>0</v>
      </c>
      <c r="AF131" s="18"/>
      <c r="AG131" s="117"/>
      <c r="AH131" s="157">
        <f>AH132+AH133+AH134+AH137+AH138+AH141+AH142+AH143+AH144+AH145</f>
        <v>0</v>
      </c>
      <c r="AI131" s="157"/>
      <c r="AJ131" s="157">
        <f t="shared" si="17"/>
        <v>0</v>
      </c>
      <c r="AK131" s="148"/>
      <c r="AL131" s="147"/>
      <c r="AS131" s="193"/>
      <c r="AT131" s="193"/>
    </row>
    <row r="132" spans="1:46" s="76" customFormat="1" ht="69.75" x14ac:dyDescent="0.25">
      <c r="A132" s="26" t="s">
        <v>10</v>
      </c>
      <c r="B132" s="26" t="s">
        <v>10</v>
      </c>
      <c r="C132" s="26" t="s">
        <v>39</v>
      </c>
      <c r="D132" s="26" t="s">
        <v>11</v>
      </c>
      <c r="E132" s="26" t="s">
        <v>11</v>
      </c>
      <c r="F132" s="26" t="s">
        <v>10</v>
      </c>
      <c r="G132" s="26" t="s">
        <v>39</v>
      </c>
      <c r="H132" s="26" t="s">
        <v>11</v>
      </c>
      <c r="I132" s="26" t="s">
        <v>11</v>
      </c>
      <c r="J132" s="27">
        <v>1</v>
      </c>
      <c r="K132" s="27"/>
      <c r="L132" s="27"/>
      <c r="M132" s="46" t="s">
        <v>112</v>
      </c>
      <c r="N132" s="21" t="s">
        <v>106</v>
      </c>
      <c r="O132" s="227" t="s">
        <v>198</v>
      </c>
      <c r="P132" s="98" t="s">
        <v>14</v>
      </c>
      <c r="Q132" s="106">
        <f>S132/R132</f>
        <v>4.6280000000000001</v>
      </c>
      <c r="R132" s="146">
        <v>50</v>
      </c>
      <c r="S132" s="152">
        <v>231.4</v>
      </c>
      <c r="T132" s="152"/>
      <c r="U132" s="151">
        <f t="shared" si="25"/>
        <v>231.4</v>
      </c>
      <c r="V132" s="118">
        <v>8</v>
      </c>
      <c r="W132" s="117">
        <v>50</v>
      </c>
      <c r="X132" s="152">
        <v>400</v>
      </c>
      <c r="Y132" s="152"/>
      <c r="Z132" s="151">
        <f t="shared" si="26"/>
        <v>400</v>
      </c>
      <c r="AA132" s="118"/>
      <c r="AB132" s="117"/>
      <c r="AC132" s="152">
        <v>0</v>
      </c>
      <c r="AD132" s="152"/>
      <c r="AE132" s="151">
        <f t="shared" si="30"/>
        <v>0</v>
      </c>
      <c r="AF132" s="118"/>
      <c r="AG132" s="117"/>
      <c r="AH132" s="152">
        <v>0</v>
      </c>
      <c r="AI132" s="152"/>
      <c r="AJ132" s="242">
        <f t="shared" si="17"/>
        <v>0</v>
      </c>
      <c r="AK132" s="151"/>
      <c r="AS132" s="193"/>
      <c r="AT132" s="193"/>
    </row>
    <row r="133" spans="1:46" s="76" customFormat="1" ht="69.75" x14ac:dyDescent="0.25">
      <c r="A133" s="26" t="s">
        <v>10</v>
      </c>
      <c r="B133" s="26" t="s">
        <v>10</v>
      </c>
      <c r="C133" s="26" t="s">
        <v>39</v>
      </c>
      <c r="D133" s="26" t="s">
        <v>11</v>
      </c>
      <c r="E133" s="26" t="s">
        <v>11</v>
      </c>
      <c r="F133" s="26" t="s">
        <v>10</v>
      </c>
      <c r="G133" s="26" t="s">
        <v>39</v>
      </c>
      <c r="H133" s="26" t="s">
        <v>11</v>
      </c>
      <c r="I133" s="26" t="s">
        <v>11</v>
      </c>
      <c r="J133" s="27">
        <v>2</v>
      </c>
      <c r="K133" s="27"/>
      <c r="L133" s="27"/>
      <c r="M133" s="46" t="s">
        <v>113</v>
      </c>
      <c r="N133" s="21" t="s">
        <v>106</v>
      </c>
      <c r="O133" s="227" t="s">
        <v>198</v>
      </c>
      <c r="P133" s="98" t="s">
        <v>14</v>
      </c>
      <c r="Q133" s="106">
        <v>4</v>
      </c>
      <c r="R133" s="146">
        <f>S133/Q133</f>
        <v>25</v>
      </c>
      <c r="S133" s="152">
        <v>100</v>
      </c>
      <c r="T133" s="152"/>
      <c r="U133" s="151">
        <f t="shared" si="25"/>
        <v>100</v>
      </c>
      <c r="V133" s="118">
        <v>5</v>
      </c>
      <c r="W133" s="117">
        <v>29</v>
      </c>
      <c r="X133" s="152">
        <f>V133*W133</f>
        <v>145</v>
      </c>
      <c r="Y133" s="152"/>
      <c r="Z133" s="151">
        <f t="shared" si="26"/>
        <v>145</v>
      </c>
      <c r="AA133" s="118"/>
      <c r="AB133" s="117"/>
      <c r="AC133" s="152">
        <f>AA133*AB133</f>
        <v>0</v>
      </c>
      <c r="AD133" s="152"/>
      <c r="AE133" s="151">
        <f t="shared" si="30"/>
        <v>0</v>
      </c>
      <c r="AF133" s="118"/>
      <c r="AG133" s="117"/>
      <c r="AH133" s="152">
        <f>AF133*AG133</f>
        <v>0</v>
      </c>
      <c r="AI133" s="152"/>
      <c r="AJ133" s="242">
        <f t="shared" si="17"/>
        <v>0</v>
      </c>
      <c r="AK133" s="151"/>
      <c r="AS133" s="193"/>
      <c r="AT133" s="193"/>
    </row>
    <row r="134" spans="1:46" s="76" customFormat="1" ht="23.25" x14ac:dyDescent="0.25">
      <c r="A134" s="26" t="s">
        <v>10</v>
      </c>
      <c r="B134" s="26" t="s">
        <v>10</v>
      </c>
      <c r="C134" s="26" t="s">
        <v>39</v>
      </c>
      <c r="D134" s="26" t="s">
        <v>11</v>
      </c>
      <c r="E134" s="26" t="s">
        <v>11</v>
      </c>
      <c r="F134" s="26" t="s">
        <v>10</v>
      </c>
      <c r="G134" s="26" t="s">
        <v>39</v>
      </c>
      <c r="H134" s="26" t="s">
        <v>11</v>
      </c>
      <c r="I134" s="26" t="s">
        <v>11</v>
      </c>
      <c r="J134" s="27">
        <v>3</v>
      </c>
      <c r="K134" s="27"/>
      <c r="L134" s="27"/>
      <c r="M134" s="101" t="s">
        <v>114</v>
      </c>
      <c r="N134" s="21" t="s">
        <v>106</v>
      </c>
      <c r="O134" s="307" t="s">
        <v>198</v>
      </c>
      <c r="P134" s="98" t="s">
        <v>14</v>
      </c>
      <c r="Q134" s="106"/>
      <c r="R134" s="107"/>
      <c r="S134" s="152">
        <f>S135+S136</f>
        <v>1517</v>
      </c>
      <c r="T134" s="152"/>
      <c r="U134" s="151">
        <f t="shared" si="25"/>
        <v>1517</v>
      </c>
      <c r="V134" s="118"/>
      <c r="W134" s="117"/>
      <c r="X134" s="152">
        <f>X135+X136</f>
        <v>3094</v>
      </c>
      <c r="Y134" s="152"/>
      <c r="Z134" s="151">
        <f t="shared" si="26"/>
        <v>3094</v>
      </c>
      <c r="AA134" s="118"/>
      <c r="AB134" s="117"/>
      <c r="AC134" s="152">
        <f>AC135+AC136</f>
        <v>0</v>
      </c>
      <c r="AD134" s="152"/>
      <c r="AE134" s="151">
        <f t="shared" si="30"/>
        <v>0</v>
      </c>
      <c r="AF134" s="118"/>
      <c r="AG134" s="117"/>
      <c r="AH134" s="152">
        <f>AH135+AH136</f>
        <v>0</v>
      </c>
      <c r="AI134" s="152"/>
      <c r="AJ134" s="242">
        <f t="shared" si="17"/>
        <v>0</v>
      </c>
      <c r="AK134" s="151"/>
      <c r="AS134" s="193"/>
      <c r="AT134" s="193"/>
    </row>
    <row r="135" spans="1:46" s="95" customFormat="1" ht="23.25" x14ac:dyDescent="0.25">
      <c r="A135" s="33" t="s">
        <v>10</v>
      </c>
      <c r="B135" s="33" t="s">
        <v>10</v>
      </c>
      <c r="C135" s="33" t="s">
        <v>39</v>
      </c>
      <c r="D135" s="33" t="s">
        <v>11</v>
      </c>
      <c r="E135" s="33" t="s">
        <v>11</v>
      </c>
      <c r="F135" s="33" t="s">
        <v>10</v>
      </c>
      <c r="G135" s="33" t="s">
        <v>39</v>
      </c>
      <c r="H135" s="33" t="s">
        <v>11</v>
      </c>
      <c r="I135" s="33" t="s">
        <v>11</v>
      </c>
      <c r="J135" s="34">
        <v>3</v>
      </c>
      <c r="K135" s="34">
        <v>1</v>
      </c>
      <c r="L135" s="34"/>
      <c r="M135" s="51" t="s">
        <v>115</v>
      </c>
      <c r="N135" s="122"/>
      <c r="O135" s="308"/>
      <c r="P135" s="37" t="s">
        <v>14</v>
      </c>
      <c r="Q135" s="38">
        <v>793</v>
      </c>
      <c r="R135" s="37">
        <v>1</v>
      </c>
      <c r="S135" s="153">
        <f>Q135*R135</f>
        <v>793</v>
      </c>
      <c r="T135" s="153"/>
      <c r="U135" s="154">
        <f t="shared" si="25"/>
        <v>793</v>
      </c>
      <c r="V135" s="38">
        <v>800</v>
      </c>
      <c r="W135" s="37">
        <v>3</v>
      </c>
      <c r="X135" s="153">
        <f>V135*W135</f>
        <v>2400</v>
      </c>
      <c r="Y135" s="153"/>
      <c r="Z135" s="154">
        <f t="shared" si="26"/>
        <v>2400</v>
      </c>
      <c r="AA135" s="38"/>
      <c r="AB135" s="37"/>
      <c r="AC135" s="153">
        <f>AA135*AB135</f>
        <v>0</v>
      </c>
      <c r="AD135" s="153"/>
      <c r="AE135" s="154">
        <f t="shared" si="30"/>
        <v>0</v>
      </c>
      <c r="AF135" s="38"/>
      <c r="AG135" s="37"/>
      <c r="AH135" s="153">
        <f>AF135*AG135</f>
        <v>0</v>
      </c>
      <c r="AI135" s="153"/>
      <c r="AJ135" s="153">
        <f t="shared" si="17"/>
        <v>0</v>
      </c>
      <c r="AK135" s="154"/>
      <c r="AS135" s="193"/>
      <c r="AT135" s="193"/>
    </row>
    <row r="136" spans="1:46" s="95" customFormat="1" ht="23.25" x14ac:dyDescent="0.25">
      <c r="A136" s="33" t="s">
        <v>10</v>
      </c>
      <c r="B136" s="33" t="s">
        <v>10</v>
      </c>
      <c r="C136" s="33" t="s">
        <v>39</v>
      </c>
      <c r="D136" s="33" t="s">
        <v>11</v>
      </c>
      <c r="E136" s="33" t="s">
        <v>11</v>
      </c>
      <c r="F136" s="33" t="s">
        <v>10</v>
      </c>
      <c r="G136" s="33" t="s">
        <v>39</v>
      </c>
      <c r="H136" s="33" t="s">
        <v>11</v>
      </c>
      <c r="I136" s="33" t="s">
        <v>11</v>
      </c>
      <c r="J136" s="34">
        <v>3</v>
      </c>
      <c r="K136" s="34">
        <v>2</v>
      </c>
      <c r="L136" s="34"/>
      <c r="M136" s="51" t="s">
        <v>116</v>
      </c>
      <c r="N136" s="122"/>
      <c r="O136" s="309"/>
      <c r="P136" s="37" t="s">
        <v>14</v>
      </c>
      <c r="Q136" s="38">
        <v>724</v>
      </c>
      <c r="R136" s="37">
        <v>1</v>
      </c>
      <c r="S136" s="153">
        <f>Q136*R136</f>
        <v>724</v>
      </c>
      <c r="T136" s="153"/>
      <c r="U136" s="154">
        <f t="shared" si="25"/>
        <v>724</v>
      </c>
      <c r="V136" s="38">
        <v>694</v>
      </c>
      <c r="W136" s="37">
        <v>3</v>
      </c>
      <c r="X136" s="153">
        <v>694</v>
      </c>
      <c r="Y136" s="153"/>
      <c r="Z136" s="154">
        <f t="shared" si="26"/>
        <v>694</v>
      </c>
      <c r="AA136" s="38"/>
      <c r="AB136" s="37"/>
      <c r="AC136" s="153">
        <f>AA136*AB136</f>
        <v>0</v>
      </c>
      <c r="AD136" s="153"/>
      <c r="AE136" s="154">
        <f t="shared" si="30"/>
        <v>0</v>
      </c>
      <c r="AF136" s="38"/>
      <c r="AG136" s="37"/>
      <c r="AH136" s="153">
        <f>AF136*AG136</f>
        <v>0</v>
      </c>
      <c r="AI136" s="153"/>
      <c r="AJ136" s="153">
        <f t="shared" si="17"/>
        <v>0</v>
      </c>
      <c r="AK136" s="154"/>
      <c r="AS136" s="193"/>
      <c r="AT136" s="193"/>
    </row>
    <row r="137" spans="1:46" s="76" customFormat="1" ht="69.75" x14ac:dyDescent="0.25">
      <c r="A137" s="26" t="s">
        <v>10</v>
      </c>
      <c r="B137" s="26" t="s">
        <v>10</v>
      </c>
      <c r="C137" s="26" t="s">
        <v>39</v>
      </c>
      <c r="D137" s="26" t="s">
        <v>11</v>
      </c>
      <c r="E137" s="26" t="s">
        <v>11</v>
      </c>
      <c r="F137" s="26" t="s">
        <v>10</v>
      </c>
      <c r="G137" s="26" t="s">
        <v>39</v>
      </c>
      <c r="H137" s="26" t="s">
        <v>11</v>
      </c>
      <c r="I137" s="26" t="s">
        <v>11</v>
      </c>
      <c r="J137" s="27">
        <v>4</v>
      </c>
      <c r="K137" s="27"/>
      <c r="L137" s="27"/>
      <c r="M137" s="101" t="s">
        <v>117</v>
      </c>
      <c r="N137" s="21" t="s">
        <v>106</v>
      </c>
      <c r="O137" s="227" t="s">
        <v>198</v>
      </c>
      <c r="P137" s="98" t="s">
        <v>14</v>
      </c>
      <c r="Q137" s="106">
        <v>5078</v>
      </c>
      <c r="R137" s="107">
        <v>1</v>
      </c>
      <c r="S137" s="152">
        <f>Q137*R137</f>
        <v>5078</v>
      </c>
      <c r="T137" s="152"/>
      <c r="U137" s="151">
        <f t="shared" si="25"/>
        <v>5078</v>
      </c>
      <c r="V137" s="220">
        <f>X137/W137</f>
        <v>3881</v>
      </c>
      <c r="W137" s="222">
        <v>3</v>
      </c>
      <c r="X137" s="221">
        <v>11643</v>
      </c>
      <c r="Y137" s="152"/>
      <c r="Z137" s="151">
        <f t="shared" si="26"/>
        <v>11643</v>
      </c>
      <c r="AA137" s="118"/>
      <c r="AB137" s="117"/>
      <c r="AC137" s="152">
        <f>AA137*AB137</f>
        <v>0</v>
      </c>
      <c r="AD137" s="152"/>
      <c r="AE137" s="151">
        <f t="shared" si="30"/>
        <v>0</v>
      </c>
      <c r="AF137" s="118"/>
      <c r="AG137" s="117"/>
      <c r="AH137" s="152">
        <f>AF137*AG137</f>
        <v>0</v>
      </c>
      <c r="AI137" s="152"/>
      <c r="AJ137" s="242">
        <f t="shared" si="17"/>
        <v>0</v>
      </c>
      <c r="AK137" s="151"/>
      <c r="AS137" s="193"/>
      <c r="AT137" s="193"/>
    </row>
    <row r="138" spans="1:46" s="76" customFormat="1" ht="23.25" x14ac:dyDescent="0.25">
      <c r="A138" s="26" t="s">
        <v>10</v>
      </c>
      <c r="B138" s="26" t="s">
        <v>10</v>
      </c>
      <c r="C138" s="26" t="s">
        <v>39</v>
      </c>
      <c r="D138" s="26" t="s">
        <v>11</v>
      </c>
      <c r="E138" s="26" t="s">
        <v>11</v>
      </c>
      <c r="F138" s="26" t="s">
        <v>10</v>
      </c>
      <c r="G138" s="26" t="s">
        <v>39</v>
      </c>
      <c r="H138" s="26" t="s">
        <v>11</v>
      </c>
      <c r="I138" s="26" t="s">
        <v>11</v>
      </c>
      <c r="J138" s="27">
        <v>5</v>
      </c>
      <c r="K138" s="27"/>
      <c r="L138" s="27"/>
      <c r="M138" s="46" t="s">
        <v>118</v>
      </c>
      <c r="N138" s="21" t="s">
        <v>106</v>
      </c>
      <c r="O138" s="307" t="s">
        <v>198</v>
      </c>
      <c r="P138" s="98"/>
      <c r="Q138" s="106"/>
      <c r="R138" s="107"/>
      <c r="S138" s="152">
        <f>S139+S140</f>
        <v>92.5</v>
      </c>
      <c r="T138" s="152"/>
      <c r="U138" s="151">
        <f t="shared" si="25"/>
        <v>92.5</v>
      </c>
      <c r="V138" s="118"/>
      <c r="W138" s="117"/>
      <c r="X138" s="152">
        <f>X139+X140</f>
        <v>50</v>
      </c>
      <c r="Y138" s="152"/>
      <c r="Z138" s="151">
        <f t="shared" si="26"/>
        <v>50</v>
      </c>
      <c r="AA138" s="118"/>
      <c r="AB138" s="117"/>
      <c r="AC138" s="152">
        <v>0</v>
      </c>
      <c r="AD138" s="152"/>
      <c r="AE138" s="151">
        <f t="shared" si="30"/>
        <v>0</v>
      </c>
      <c r="AF138" s="118"/>
      <c r="AG138" s="117"/>
      <c r="AH138" s="152">
        <v>0</v>
      </c>
      <c r="AI138" s="152"/>
      <c r="AJ138" s="242">
        <f t="shared" si="17"/>
        <v>0</v>
      </c>
      <c r="AK138" s="151"/>
      <c r="AS138" s="193"/>
      <c r="AT138" s="193"/>
    </row>
    <row r="139" spans="1:46" s="78" customFormat="1" ht="36.75" customHeight="1" x14ac:dyDescent="0.25">
      <c r="A139" s="31" t="s">
        <v>10</v>
      </c>
      <c r="B139" s="31" t="s">
        <v>10</v>
      </c>
      <c r="C139" s="31" t="s">
        <v>39</v>
      </c>
      <c r="D139" s="31" t="s">
        <v>11</v>
      </c>
      <c r="E139" s="31" t="s">
        <v>11</v>
      </c>
      <c r="F139" s="33" t="s">
        <v>10</v>
      </c>
      <c r="G139" s="33" t="s">
        <v>39</v>
      </c>
      <c r="H139" s="33" t="s">
        <v>11</v>
      </c>
      <c r="I139" s="33" t="s">
        <v>11</v>
      </c>
      <c r="J139" s="33" t="s">
        <v>39</v>
      </c>
      <c r="K139" s="34">
        <v>1</v>
      </c>
      <c r="L139" s="34"/>
      <c r="M139" s="77" t="s">
        <v>119</v>
      </c>
      <c r="N139" s="36"/>
      <c r="O139" s="308"/>
      <c r="P139" s="37" t="s">
        <v>14</v>
      </c>
      <c r="Q139" s="38">
        <v>200</v>
      </c>
      <c r="R139" s="39">
        <v>0.46300000000000002</v>
      </c>
      <c r="S139" s="153">
        <v>92.5</v>
      </c>
      <c r="T139" s="153"/>
      <c r="U139" s="151">
        <f t="shared" si="25"/>
        <v>92.5</v>
      </c>
      <c r="V139" s="38">
        <v>100</v>
      </c>
      <c r="W139" s="39">
        <f>X139/V139</f>
        <v>0.5</v>
      </c>
      <c r="X139" s="153">
        <v>50</v>
      </c>
      <c r="Y139" s="153"/>
      <c r="Z139" s="154">
        <f t="shared" si="26"/>
        <v>50</v>
      </c>
      <c r="AA139" s="38"/>
      <c r="AB139" s="39"/>
      <c r="AC139" s="153">
        <v>0</v>
      </c>
      <c r="AD139" s="153"/>
      <c r="AE139" s="154">
        <f t="shared" si="30"/>
        <v>0</v>
      </c>
      <c r="AF139" s="38"/>
      <c r="AG139" s="39"/>
      <c r="AH139" s="153">
        <v>0</v>
      </c>
      <c r="AI139" s="153"/>
      <c r="AJ139" s="153">
        <f t="shared" si="17"/>
        <v>0</v>
      </c>
      <c r="AK139" s="154"/>
      <c r="AS139" s="193"/>
      <c r="AT139" s="193"/>
    </row>
    <row r="140" spans="1:46" s="78" customFormat="1" ht="41.25" customHeight="1" x14ac:dyDescent="0.25">
      <c r="A140" s="31" t="s">
        <v>10</v>
      </c>
      <c r="B140" s="31" t="s">
        <v>10</v>
      </c>
      <c r="C140" s="31" t="s">
        <v>39</v>
      </c>
      <c r="D140" s="31" t="s">
        <v>11</v>
      </c>
      <c r="E140" s="31" t="s">
        <v>11</v>
      </c>
      <c r="F140" s="121" t="s">
        <v>10</v>
      </c>
      <c r="G140" s="121" t="s">
        <v>39</v>
      </c>
      <c r="H140" s="121" t="s">
        <v>11</v>
      </c>
      <c r="I140" s="121" t="s">
        <v>11</v>
      </c>
      <c r="J140" s="121" t="s">
        <v>39</v>
      </c>
      <c r="K140" s="124">
        <v>2</v>
      </c>
      <c r="L140" s="34"/>
      <c r="M140" s="77" t="s">
        <v>120</v>
      </c>
      <c r="N140" s="36"/>
      <c r="O140" s="309"/>
      <c r="P140" s="37"/>
      <c r="Q140" s="38">
        <v>100</v>
      </c>
      <c r="R140" s="39">
        <v>0.5</v>
      </c>
      <c r="S140" s="153">
        <v>0</v>
      </c>
      <c r="T140" s="153"/>
      <c r="U140" s="151">
        <f t="shared" si="25"/>
        <v>0</v>
      </c>
      <c r="V140" s="38"/>
      <c r="W140" s="39"/>
      <c r="X140" s="152">
        <v>0</v>
      </c>
      <c r="Y140" s="153"/>
      <c r="Z140" s="151">
        <f t="shared" si="26"/>
        <v>0</v>
      </c>
      <c r="AA140" s="38"/>
      <c r="AB140" s="39"/>
      <c r="AC140" s="152">
        <v>0</v>
      </c>
      <c r="AD140" s="153"/>
      <c r="AE140" s="151">
        <f t="shared" si="30"/>
        <v>0</v>
      </c>
      <c r="AF140" s="38"/>
      <c r="AG140" s="39"/>
      <c r="AH140" s="152">
        <v>0</v>
      </c>
      <c r="AI140" s="153"/>
      <c r="AJ140" s="242">
        <f t="shared" si="17"/>
        <v>0</v>
      </c>
      <c r="AK140" s="151"/>
      <c r="AS140" s="193"/>
      <c r="AT140" s="193"/>
    </row>
    <row r="141" spans="1:46" s="76" customFormat="1" ht="69.75" hidden="1" customHeight="1" x14ac:dyDescent="0.25">
      <c r="A141" s="26" t="s">
        <v>10</v>
      </c>
      <c r="B141" s="26" t="s">
        <v>10</v>
      </c>
      <c r="C141" s="26" t="s">
        <v>39</v>
      </c>
      <c r="D141" s="26" t="s">
        <v>11</v>
      </c>
      <c r="E141" s="26" t="s">
        <v>11</v>
      </c>
      <c r="F141" s="121" t="s">
        <v>10</v>
      </c>
      <c r="G141" s="121" t="s">
        <v>39</v>
      </c>
      <c r="H141" s="121" t="s">
        <v>11</v>
      </c>
      <c r="I141" s="121" t="s">
        <v>11</v>
      </c>
      <c r="J141" s="121" t="s">
        <v>121</v>
      </c>
      <c r="K141" s="124"/>
      <c r="L141" s="27"/>
      <c r="M141" s="46" t="s">
        <v>89</v>
      </c>
      <c r="N141" s="21" t="s">
        <v>106</v>
      </c>
      <c r="O141" s="227" t="s">
        <v>198</v>
      </c>
      <c r="P141" s="98"/>
      <c r="Q141" s="106"/>
      <c r="R141" s="107"/>
      <c r="S141" s="152">
        <v>200</v>
      </c>
      <c r="T141" s="152"/>
      <c r="U141" s="151">
        <f t="shared" si="25"/>
        <v>200</v>
      </c>
      <c r="V141" s="118"/>
      <c r="W141" s="117"/>
      <c r="X141" s="152">
        <v>418</v>
      </c>
      <c r="Y141" s="152"/>
      <c r="Z141" s="151">
        <f t="shared" si="26"/>
        <v>418</v>
      </c>
      <c r="AA141" s="118"/>
      <c r="AB141" s="117"/>
      <c r="AC141" s="152">
        <v>0</v>
      </c>
      <c r="AD141" s="152"/>
      <c r="AE141" s="151">
        <f t="shared" si="30"/>
        <v>0</v>
      </c>
      <c r="AF141" s="118"/>
      <c r="AG141" s="117"/>
      <c r="AH141" s="152">
        <f t="shared" ref="AH141:AH142" si="31">AC141</f>
        <v>0</v>
      </c>
      <c r="AI141" s="152"/>
      <c r="AJ141" s="242">
        <f t="shared" si="17"/>
        <v>0</v>
      </c>
      <c r="AK141" s="151"/>
      <c r="AS141" s="193"/>
      <c r="AT141" s="193"/>
    </row>
    <row r="142" spans="1:46" s="76" customFormat="1" ht="69.75" hidden="1" customHeight="1" x14ac:dyDescent="0.25">
      <c r="A142" s="26" t="s">
        <v>10</v>
      </c>
      <c r="B142" s="26" t="s">
        <v>10</v>
      </c>
      <c r="C142" s="26" t="s">
        <v>39</v>
      </c>
      <c r="D142" s="26" t="s">
        <v>11</v>
      </c>
      <c r="E142" s="26" t="s">
        <v>11</v>
      </c>
      <c r="F142" s="121" t="s">
        <v>10</v>
      </c>
      <c r="G142" s="121" t="s">
        <v>39</v>
      </c>
      <c r="H142" s="121" t="s">
        <v>11</v>
      </c>
      <c r="I142" s="121" t="s">
        <v>11</v>
      </c>
      <c r="J142" s="124">
        <v>7</v>
      </c>
      <c r="K142" s="124"/>
      <c r="L142" s="27"/>
      <c r="M142" s="46" t="s">
        <v>90</v>
      </c>
      <c r="N142" s="21" t="s">
        <v>106</v>
      </c>
      <c r="O142" s="227" t="s">
        <v>198</v>
      </c>
      <c r="P142" s="98"/>
      <c r="Q142" s="106"/>
      <c r="R142" s="107"/>
      <c r="S142" s="152">
        <v>180</v>
      </c>
      <c r="T142" s="152"/>
      <c r="U142" s="151">
        <f t="shared" si="25"/>
        <v>180</v>
      </c>
      <c r="V142" s="118"/>
      <c r="W142" s="117"/>
      <c r="X142" s="152">
        <v>290</v>
      </c>
      <c r="Y142" s="152"/>
      <c r="Z142" s="151">
        <f t="shared" si="26"/>
        <v>290</v>
      </c>
      <c r="AA142" s="118"/>
      <c r="AB142" s="117"/>
      <c r="AC142" s="152">
        <v>0</v>
      </c>
      <c r="AD142" s="152"/>
      <c r="AE142" s="151">
        <f t="shared" si="30"/>
        <v>0</v>
      </c>
      <c r="AF142" s="118"/>
      <c r="AG142" s="117"/>
      <c r="AH142" s="152">
        <f t="shared" si="31"/>
        <v>0</v>
      </c>
      <c r="AI142" s="152"/>
      <c r="AJ142" s="242">
        <f t="shared" ref="AJ142:AJ174" si="32">AH142+AI142</f>
        <v>0</v>
      </c>
      <c r="AK142" s="151"/>
      <c r="AS142" s="193"/>
      <c r="AT142" s="193"/>
    </row>
    <row r="143" spans="1:46" s="76" customFormat="1" ht="78" customHeight="1" x14ac:dyDescent="0.25">
      <c r="A143" s="26" t="s">
        <v>10</v>
      </c>
      <c r="B143" s="26" t="s">
        <v>10</v>
      </c>
      <c r="C143" s="26" t="s">
        <v>39</v>
      </c>
      <c r="D143" s="26" t="s">
        <v>11</v>
      </c>
      <c r="E143" s="26" t="s">
        <v>11</v>
      </c>
      <c r="F143" s="121" t="s">
        <v>10</v>
      </c>
      <c r="G143" s="121" t="s">
        <v>39</v>
      </c>
      <c r="H143" s="121" t="s">
        <v>11</v>
      </c>
      <c r="I143" s="121" t="s">
        <v>11</v>
      </c>
      <c r="J143" s="124">
        <v>8</v>
      </c>
      <c r="K143" s="124"/>
      <c r="L143" s="27"/>
      <c r="M143" s="46" t="s">
        <v>122</v>
      </c>
      <c r="N143" s="21" t="s">
        <v>106</v>
      </c>
      <c r="O143" s="227" t="s">
        <v>198</v>
      </c>
      <c r="P143" s="98" t="s">
        <v>14</v>
      </c>
      <c r="Q143" s="106">
        <v>8</v>
      </c>
      <c r="R143" s="108">
        <v>6.03</v>
      </c>
      <c r="S143" s="152">
        <v>50</v>
      </c>
      <c r="T143" s="152"/>
      <c r="U143" s="151">
        <f t="shared" si="25"/>
        <v>50</v>
      </c>
      <c r="V143" s="118">
        <f>X143/W143/3</f>
        <v>13.819789939192923</v>
      </c>
      <c r="W143" s="119">
        <v>6.03</v>
      </c>
      <c r="X143" s="152">
        <v>250</v>
      </c>
      <c r="Y143" s="152"/>
      <c r="Z143" s="151">
        <f t="shared" si="26"/>
        <v>250</v>
      </c>
      <c r="AA143" s="118"/>
      <c r="AB143" s="119"/>
      <c r="AC143" s="152">
        <v>0</v>
      </c>
      <c r="AD143" s="152"/>
      <c r="AE143" s="151">
        <f t="shared" si="30"/>
        <v>0</v>
      </c>
      <c r="AF143" s="118"/>
      <c r="AG143" s="119"/>
      <c r="AH143" s="152">
        <v>0</v>
      </c>
      <c r="AI143" s="152"/>
      <c r="AJ143" s="242">
        <f t="shared" si="32"/>
        <v>0</v>
      </c>
      <c r="AK143" s="151"/>
      <c r="AS143" s="193"/>
      <c r="AT143" s="193"/>
    </row>
    <row r="144" spans="1:46" s="76" customFormat="1" ht="69.75" x14ac:dyDescent="0.25">
      <c r="A144" s="26"/>
      <c r="B144" s="26"/>
      <c r="C144" s="26"/>
      <c r="D144" s="26"/>
      <c r="E144" s="26"/>
      <c r="F144" s="121" t="s">
        <v>10</v>
      </c>
      <c r="G144" s="121" t="s">
        <v>39</v>
      </c>
      <c r="H144" s="121" t="s">
        <v>11</v>
      </c>
      <c r="I144" s="121" t="s">
        <v>11</v>
      </c>
      <c r="J144" s="124">
        <v>9</v>
      </c>
      <c r="K144" s="124"/>
      <c r="L144" s="27"/>
      <c r="M144" s="46" t="s">
        <v>123</v>
      </c>
      <c r="N144" s="21" t="s">
        <v>106</v>
      </c>
      <c r="O144" s="227" t="s">
        <v>198</v>
      </c>
      <c r="P144" s="98" t="s">
        <v>36</v>
      </c>
      <c r="Q144" s="106">
        <v>962</v>
      </c>
      <c r="R144" s="108">
        <v>3.8</v>
      </c>
      <c r="S144" s="152">
        <v>3656.2</v>
      </c>
      <c r="T144" s="152"/>
      <c r="U144" s="151">
        <f t="shared" si="25"/>
        <v>3656.2</v>
      </c>
      <c r="V144" s="246">
        <v>1064</v>
      </c>
      <c r="W144" s="245">
        <v>2.21</v>
      </c>
      <c r="X144" s="247">
        <v>2354</v>
      </c>
      <c r="Y144" s="152"/>
      <c r="Z144" s="151">
        <f t="shared" si="26"/>
        <v>2354</v>
      </c>
      <c r="AA144" s="118"/>
      <c r="AB144" s="117"/>
      <c r="AC144" s="152">
        <v>0</v>
      </c>
      <c r="AD144" s="152"/>
      <c r="AE144" s="151">
        <f t="shared" si="30"/>
        <v>0</v>
      </c>
      <c r="AF144" s="118"/>
      <c r="AG144" s="117"/>
      <c r="AH144" s="152">
        <v>0</v>
      </c>
      <c r="AI144" s="152"/>
      <c r="AJ144" s="242">
        <f t="shared" si="32"/>
        <v>0</v>
      </c>
      <c r="AK144" s="151"/>
      <c r="AS144" s="193"/>
      <c r="AT144" s="193"/>
    </row>
    <row r="145" spans="1:46" s="76" customFormat="1" ht="69.75" x14ac:dyDescent="0.25">
      <c r="A145" s="26"/>
      <c r="B145" s="26"/>
      <c r="C145" s="26"/>
      <c r="D145" s="26"/>
      <c r="E145" s="26"/>
      <c r="F145" s="121" t="s">
        <v>10</v>
      </c>
      <c r="G145" s="121" t="s">
        <v>39</v>
      </c>
      <c r="H145" s="121" t="s">
        <v>11</v>
      </c>
      <c r="I145" s="121" t="s">
        <v>11</v>
      </c>
      <c r="J145" s="124">
        <v>10</v>
      </c>
      <c r="K145" s="124"/>
      <c r="L145" s="27"/>
      <c r="M145" s="46" t="s">
        <v>148</v>
      </c>
      <c r="N145" s="21" t="s">
        <v>106</v>
      </c>
      <c r="O145" s="227" t="s">
        <v>198</v>
      </c>
      <c r="P145" s="117" t="s">
        <v>14</v>
      </c>
      <c r="Q145" s="106"/>
      <c r="R145" s="108"/>
      <c r="S145" s="152">
        <v>1100</v>
      </c>
      <c r="T145" s="152"/>
      <c r="U145" s="151">
        <f t="shared" ref="U145" si="33">S145+T145</f>
        <v>1100</v>
      </c>
      <c r="V145" s="118"/>
      <c r="W145" s="117"/>
      <c r="X145" s="152">
        <v>1500</v>
      </c>
      <c r="Y145" s="152"/>
      <c r="Z145" s="151">
        <f t="shared" ref="Z145:Z146" si="34">X145+Y145</f>
        <v>1500</v>
      </c>
      <c r="AA145" s="118"/>
      <c r="AB145" s="98"/>
      <c r="AC145" s="152">
        <v>0</v>
      </c>
      <c r="AD145" s="152"/>
      <c r="AE145" s="151">
        <f t="shared" ref="AE145:AE148" si="35">AC145+AD145</f>
        <v>0</v>
      </c>
      <c r="AF145" s="118"/>
      <c r="AG145" s="117"/>
      <c r="AH145" s="152">
        <v>0</v>
      </c>
      <c r="AI145" s="152"/>
      <c r="AJ145" s="242">
        <f t="shared" si="32"/>
        <v>0</v>
      </c>
      <c r="AK145" s="151"/>
      <c r="AS145" s="193"/>
      <c r="AT145" s="193"/>
    </row>
    <row r="146" spans="1:46" s="206" customFormat="1" ht="69.75" x14ac:dyDescent="0.25">
      <c r="A146" s="200"/>
      <c r="B146" s="200"/>
      <c r="C146" s="200"/>
      <c r="D146" s="200"/>
      <c r="E146" s="200"/>
      <c r="F146" s="200" t="s">
        <v>10</v>
      </c>
      <c r="G146" s="200" t="s">
        <v>39</v>
      </c>
      <c r="H146" s="200" t="s">
        <v>11</v>
      </c>
      <c r="I146" s="200" t="s">
        <v>11</v>
      </c>
      <c r="J146" s="201">
        <v>11</v>
      </c>
      <c r="K146" s="201"/>
      <c r="L146" s="201"/>
      <c r="M146" s="202" t="s">
        <v>175</v>
      </c>
      <c r="N146" s="203" t="s">
        <v>106</v>
      </c>
      <c r="O146" s="204" t="s">
        <v>198</v>
      </c>
      <c r="P146" s="146" t="s">
        <v>14</v>
      </c>
      <c r="Q146" s="135"/>
      <c r="R146" s="205"/>
      <c r="S146" s="167"/>
      <c r="T146" s="167"/>
      <c r="U146" s="168"/>
      <c r="V146" s="135"/>
      <c r="W146" s="146"/>
      <c r="X146" s="167">
        <v>95.9</v>
      </c>
      <c r="Y146" s="167"/>
      <c r="Z146" s="168">
        <f t="shared" si="34"/>
        <v>95.9</v>
      </c>
      <c r="AA146" s="135"/>
      <c r="AB146" s="146"/>
      <c r="AC146" s="167">
        <v>0</v>
      </c>
      <c r="AD146" s="167"/>
      <c r="AE146" s="168">
        <f t="shared" si="35"/>
        <v>0</v>
      </c>
      <c r="AF146" s="135"/>
      <c r="AG146" s="146"/>
      <c r="AH146" s="167">
        <v>0</v>
      </c>
      <c r="AI146" s="167"/>
      <c r="AJ146" s="167">
        <f t="shared" si="32"/>
        <v>0</v>
      </c>
      <c r="AK146" s="168"/>
      <c r="AS146" s="207"/>
      <c r="AT146" s="207"/>
    </row>
    <row r="147" spans="1:46" s="206" customFormat="1" ht="33" customHeight="1" x14ac:dyDescent="0.25">
      <c r="A147" s="200"/>
      <c r="B147" s="200"/>
      <c r="C147" s="200"/>
      <c r="D147" s="200"/>
      <c r="E147" s="200"/>
      <c r="F147" s="356" t="s">
        <v>10</v>
      </c>
      <c r="G147" s="356" t="s">
        <v>39</v>
      </c>
      <c r="H147" s="356" t="s">
        <v>11</v>
      </c>
      <c r="I147" s="356" t="s">
        <v>10</v>
      </c>
      <c r="J147" s="358"/>
      <c r="K147" s="358"/>
      <c r="L147" s="358"/>
      <c r="M147" s="360" t="s">
        <v>193</v>
      </c>
      <c r="N147" s="244" t="s">
        <v>106</v>
      </c>
      <c r="O147" s="354" t="s">
        <v>198</v>
      </c>
      <c r="P147" s="146"/>
      <c r="Q147" s="241"/>
      <c r="R147" s="205"/>
      <c r="S147" s="167"/>
      <c r="T147" s="167"/>
      <c r="U147" s="168"/>
      <c r="V147" s="241"/>
      <c r="W147" s="146"/>
      <c r="X147" s="240">
        <v>0</v>
      </c>
      <c r="Y147" s="167"/>
      <c r="Z147" s="168">
        <f>X147</f>
        <v>0</v>
      </c>
      <c r="AA147" s="241"/>
      <c r="AB147" s="146"/>
      <c r="AC147" s="167">
        <v>0</v>
      </c>
      <c r="AD147" s="167"/>
      <c r="AE147" s="168">
        <f t="shared" si="35"/>
        <v>0</v>
      </c>
      <c r="AF147" s="241"/>
      <c r="AG147" s="146"/>
      <c r="AH147" s="167">
        <v>0</v>
      </c>
      <c r="AI147" s="167"/>
      <c r="AJ147" s="167">
        <f t="shared" si="32"/>
        <v>0</v>
      </c>
      <c r="AK147" s="168"/>
      <c r="AS147" s="207"/>
      <c r="AT147" s="207"/>
    </row>
    <row r="148" spans="1:46" s="206" customFormat="1" ht="36.75" customHeight="1" x14ac:dyDescent="0.25">
      <c r="A148" s="200"/>
      <c r="B148" s="200"/>
      <c r="C148" s="200"/>
      <c r="D148" s="200"/>
      <c r="E148" s="200"/>
      <c r="F148" s="357"/>
      <c r="G148" s="357"/>
      <c r="H148" s="357"/>
      <c r="I148" s="357"/>
      <c r="J148" s="359"/>
      <c r="K148" s="359"/>
      <c r="L148" s="359"/>
      <c r="M148" s="361"/>
      <c r="N148" s="244" t="s">
        <v>106</v>
      </c>
      <c r="O148" s="355"/>
      <c r="P148" s="146"/>
      <c r="Q148" s="241"/>
      <c r="R148" s="205"/>
      <c r="S148" s="167"/>
      <c r="T148" s="167"/>
      <c r="U148" s="168"/>
      <c r="V148" s="241"/>
      <c r="W148" s="146"/>
      <c r="X148" s="240">
        <v>290</v>
      </c>
      <c r="Y148" s="167"/>
      <c r="Z148" s="168">
        <f>X148</f>
        <v>290</v>
      </c>
      <c r="AA148" s="241"/>
      <c r="AB148" s="146"/>
      <c r="AC148" s="167">
        <v>0</v>
      </c>
      <c r="AD148" s="167"/>
      <c r="AE148" s="168">
        <f t="shared" si="35"/>
        <v>0</v>
      </c>
      <c r="AF148" s="241"/>
      <c r="AG148" s="146"/>
      <c r="AH148" s="167">
        <v>0</v>
      </c>
      <c r="AI148" s="167"/>
      <c r="AJ148" s="167">
        <f t="shared" si="32"/>
        <v>0</v>
      </c>
      <c r="AK148" s="168"/>
      <c r="AS148" s="207"/>
      <c r="AT148" s="207"/>
    </row>
    <row r="149" spans="1:46" s="25" customFormat="1" ht="67.5" x14ac:dyDescent="0.25">
      <c r="A149" s="13" t="s">
        <v>10</v>
      </c>
      <c r="B149" s="13" t="s">
        <v>10</v>
      </c>
      <c r="C149" s="13" t="s">
        <v>121</v>
      </c>
      <c r="D149" s="19"/>
      <c r="E149" s="19"/>
      <c r="F149" s="13" t="s">
        <v>10</v>
      </c>
      <c r="G149" s="13" t="s">
        <v>121</v>
      </c>
      <c r="H149" s="19"/>
      <c r="I149" s="33"/>
      <c r="J149" s="27"/>
      <c r="K149" s="27"/>
      <c r="L149" s="27"/>
      <c r="M149" s="15" t="s">
        <v>124</v>
      </c>
      <c r="N149" s="16" t="s">
        <v>161</v>
      </c>
      <c r="O149" s="116" t="s">
        <v>198</v>
      </c>
      <c r="P149" s="97"/>
      <c r="Q149" s="18"/>
      <c r="R149" s="111"/>
      <c r="S149" s="148">
        <v>2234.3000000000002</v>
      </c>
      <c r="T149" s="148"/>
      <c r="U149" s="148">
        <f>S149+T149</f>
        <v>2234.3000000000002</v>
      </c>
      <c r="V149" s="18"/>
      <c r="W149" s="116"/>
      <c r="X149" s="157">
        <v>3402.7</v>
      </c>
      <c r="Y149" s="148"/>
      <c r="Z149" s="148">
        <f>X149+Y149</f>
        <v>3402.7</v>
      </c>
      <c r="AA149" s="18"/>
      <c r="AB149" s="97"/>
      <c r="AC149" s="148">
        <v>0</v>
      </c>
      <c r="AD149" s="148"/>
      <c r="AE149" s="148">
        <f>AC149+AD149</f>
        <v>0</v>
      </c>
      <c r="AF149" s="18"/>
      <c r="AG149" s="116"/>
      <c r="AH149" s="148">
        <v>0</v>
      </c>
      <c r="AI149" s="148"/>
      <c r="AJ149" s="148">
        <f t="shared" si="32"/>
        <v>0</v>
      </c>
      <c r="AK149" s="148"/>
      <c r="AS149" s="193"/>
      <c r="AT149" s="193"/>
    </row>
    <row r="150" spans="1:46" s="25" customFormat="1" ht="67.5" x14ac:dyDescent="0.25">
      <c r="A150" s="13" t="s">
        <v>10</v>
      </c>
      <c r="B150" s="13" t="s">
        <v>10</v>
      </c>
      <c r="C150" s="13" t="s">
        <v>125</v>
      </c>
      <c r="D150" s="19"/>
      <c r="E150" s="19"/>
      <c r="F150" s="19" t="s">
        <v>10</v>
      </c>
      <c r="G150" s="13" t="s">
        <v>125</v>
      </c>
      <c r="H150" s="19"/>
      <c r="I150" s="79"/>
      <c r="J150" s="79"/>
      <c r="K150" s="79"/>
      <c r="L150" s="79"/>
      <c r="M150" s="15" t="s">
        <v>126</v>
      </c>
      <c r="N150" s="16" t="s">
        <v>127</v>
      </c>
      <c r="O150" s="116" t="s">
        <v>198</v>
      </c>
      <c r="P150" s="97"/>
      <c r="Q150" s="18"/>
      <c r="R150" s="111"/>
      <c r="S150" s="148">
        <f>SUM(S151:T173)</f>
        <v>51417.900000000009</v>
      </c>
      <c r="T150" s="148"/>
      <c r="U150" s="148">
        <f>S150+T150</f>
        <v>51417.900000000009</v>
      </c>
      <c r="V150" s="18"/>
      <c r="W150" s="116"/>
      <c r="X150" s="148">
        <f>SUM(X151:Y174)</f>
        <v>51693.9</v>
      </c>
      <c r="Y150" s="148"/>
      <c r="Z150" s="148">
        <f>X150+Y150</f>
        <v>51693.9</v>
      </c>
      <c r="AA150" s="18"/>
      <c r="AB150" s="98"/>
      <c r="AC150" s="148">
        <f>SUM(AC151:AD174)</f>
        <v>54545.900000000009</v>
      </c>
      <c r="AD150" s="148"/>
      <c r="AE150" s="148">
        <f t="shared" ref="AE150:AE173" si="36">AC150+AD150</f>
        <v>54545.900000000009</v>
      </c>
      <c r="AF150" s="116"/>
      <c r="AG150" s="116"/>
      <c r="AH150" s="148">
        <f>SUM(AH151:AI174)</f>
        <v>54454.5</v>
      </c>
      <c r="AI150" s="148"/>
      <c r="AJ150" s="148">
        <f t="shared" si="32"/>
        <v>54454.5</v>
      </c>
      <c r="AK150" s="148"/>
      <c r="AS150" s="193"/>
      <c r="AT150" s="193"/>
    </row>
    <row r="151" spans="1:46" s="25" customFormat="1" ht="23.25" x14ac:dyDescent="0.25">
      <c r="A151" s="13"/>
      <c r="B151" s="13"/>
      <c r="C151" s="13"/>
      <c r="D151" s="19"/>
      <c r="E151" s="19"/>
      <c r="F151" s="19"/>
      <c r="G151" s="13"/>
      <c r="H151" s="19"/>
      <c r="I151" s="79"/>
      <c r="J151" s="79"/>
      <c r="K151" s="79"/>
      <c r="L151" s="79"/>
      <c r="M151" s="81" t="s">
        <v>128</v>
      </c>
      <c r="N151" s="21"/>
      <c r="O151" s="148"/>
      <c r="P151" s="97"/>
      <c r="Q151" s="18"/>
      <c r="R151" s="111"/>
      <c r="S151" s="151">
        <v>35597.699999999997</v>
      </c>
      <c r="T151" s="151"/>
      <c r="U151" s="151">
        <f>S151</f>
        <v>35597.699999999997</v>
      </c>
      <c r="V151" s="18"/>
      <c r="W151" s="116"/>
      <c r="X151" s="151">
        <v>36329.800000000003</v>
      </c>
      <c r="Y151" s="148"/>
      <c r="Z151" s="151">
        <f t="shared" ref="Z151:Z173" si="37">X151+Y151</f>
        <v>36329.800000000003</v>
      </c>
      <c r="AA151" s="18"/>
      <c r="AB151" s="98"/>
      <c r="AC151" s="151">
        <v>36689.599999999999</v>
      </c>
      <c r="AD151" s="148"/>
      <c r="AE151" s="151">
        <f t="shared" si="36"/>
        <v>36689.599999999999</v>
      </c>
      <c r="AF151" s="18"/>
      <c r="AG151" s="117"/>
      <c r="AH151" s="151">
        <v>36689.599999999999</v>
      </c>
      <c r="AI151" s="148"/>
      <c r="AJ151" s="243">
        <f t="shared" si="32"/>
        <v>36689.599999999999</v>
      </c>
      <c r="AK151" s="151"/>
      <c r="AS151" s="193"/>
      <c r="AT151" s="193"/>
    </row>
    <row r="152" spans="1:46" s="25" customFormat="1" ht="23.25" x14ac:dyDescent="0.25">
      <c r="A152" s="13"/>
      <c r="B152" s="13"/>
      <c r="C152" s="13"/>
      <c r="D152" s="19"/>
      <c r="E152" s="19"/>
      <c r="F152" s="19"/>
      <c r="G152" s="13"/>
      <c r="H152" s="19"/>
      <c r="I152" s="79"/>
      <c r="J152" s="79"/>
      <c r="K152" s="79"/>
      <c r="L152" s="79"/>
      <c r="M152" s="81" t="s">
        <v>129</v>
      </c>
      <c r="N152" s="21"/>
      <c r="O152" s="148"/>
      <c r="P152" s="97"/>
      <c r="Q152" s="18"/>
      <c r="R152" s="111"/>
      <c r="S152" s="151">
        <v>1221.0999999999999</v>
      </c>
      <c r="T152" s="151"/>
      <c r="U152" s="151">
        <f t="shared" ref="U152:U174" si="38">S152</f>
        <v>1221.0999999999999</v>
      </c>
      <c r="V152" s="18"/>
      <c r="W152" s="116"/>
      <c r="X152" s="151">
        <v>823.3</v>
      </c>
      <c r="Y152" s="148"/>
      <c r="Z152" s="151">
        <f t="shared" si="37"/>
        <v>823.3</v>
      </c>
      <c r="AA152" s="18"/>
      <c r="AB152" s="98"/>
      <c r="AC152" s="151">
        <v>1437.6</v>
      </c>
      <c r="AD152" s="148"/>
      <c r="AE152" s="151">
        <f t="shared" si="36"/>
        <v>1437.6</v>
      </c>
      <c r="AF152" s="18"/>
      <c r="AG152" s="117"/>
      <c r="AH152" s="151">
        <v>1437.6</v>
      </c>
      <c r="AI152" s="148"/>
      <c r="AJ152" s="243">
        <f t="shared" si="32"/>
        <v>1437.6</v>
      </c>
      <c r="AK152" s="151"/>
      <c r="AS152" s="193"/>
      <c r="AT152" s="193"/>
    </row>
    <row r="153" spans="1:46" s="25" customFormat="1" ht="23.25" x14ac:dyDescent="0.25">
      <c r="A153" s="13"/>
      <c r="B153" s="13"/>
      <c r="C153" s="13"/>
      <c r="D153" s="19"/>
      <c r="E153" s="19"/>
      <c r="F153" s="19"/>
      <c r="G153" s="13"/>
      <c r="H153" s="19"/>
      <c r="I153" s="79"/>
      <c r="J153" s="79"/>
      <c r="K153" s="79"/>
      <c r="L153" s="79"/>
      <c r="M153" s="81" t="s">
        <v>130</v>
      </c>
      <c r="N153" s="21"/>
      <c r="O153" s="148"/>
      <c r="P153" s="97"/>
      <c r="Q153" s="18"/>
      <c r="R153" s="111"/>
      <c r="S153" s="151">
        <v>10035.1</v>
      </c>
      <c r="T153" s="151"/>
      <c r="U153" s="151">
        <f t="shared" si="38"/>
        <v>10035.1</v>
      </c>
      <c r="V153" s="18"/>
      <c r="W153" s="116"/>
      <c r="X153" s="151">
        <v>10006.4</v>
      </c>
      <c r="Y153" s="148"/>
      <c r="Z153" s="151">
        <f t="shared" si="37"/>
        <v>10006.4</v>
      </c>
      <c r="AA153" s="18"/>
      <c r="AB153" s="98"/>
      <c r="AC153" s="151">
        <v>10881.8</v>
      </c>
      <c r="AD153" s="148"/>
      <c r="AE153" s="151">
        <f>AC153+AD153</f>
        <v>10881.8</v>
      </c>
      <c r="AF153" s="18"/>
      <c r="AG153" s="117"/>
      <c r="AH153" s="151">
        <v>10881.8</v>
      </c>
      <c r="AI153" s="148"/>
      <c r="AJ153" s="243">
        <f t="shared" si="32"/>
        <v>10881.8</v>
      </c>
      <c r="AK153" s="151"/>
      <c r="AS153" s="193"/>
      <c r="AT153" s="193"/>
    </row>
    <row r="154" spans="1:46" s="25" customFormat="1" ht="23.25" x14ac:dyDescent="0.25">
      <c r="A154" s="13"/>
      <c r="B154" s="13"/>
      <c r="C154" s="13"/>
      <c r="D154" s="291"/>
      <c r="E154" s="291"/>
      <c r="F154" s="291"/>
      <c r="G154" s="13"/>
      <c r="H154" s="291"/>
      <c r="I154" s="79"/>
      <c r="J154" s="79"/>
      <c r="K154" s="79"/>
      <c r="L154" s="79"/>
      <c r="M154" s="292" t="s">
        <v>206</v>
      </c>
      <c r="N154" s="288"/>
      <c r="O154" s="148"/>
      <c r="P154" s="116"/>
      <c r="Q154" s="18"/>
      <c r="R154" s="116"/>
      <c r="S154" s="289"/>
      <c r="T154" s="289"/>
      <c r="U154" s="289"/>
      <c r="V154" s="18"/>
      <c r="W154" s="116"/>
      <c r="X154" s="289">
        <v>101.8</v>
      </c>
      <c r="Y154" s="148"/>
      <c r="Z154" s="289">
        <f t="shared" si="37"/>
        <v>101.8</v>
      </c>
      <c r="AA154" s="18"/>
      <c r="AB154" s="290"/>
      <c r="AC154" s="289"/>
      <c r="AD154" s="148"/>
      <c r="AE154" s="289"/>
      <c r="AF154" s="18"/>
      <c r="AG154" s="290"/>
      <c r="AH154" s="289"/>
      <c r="AI154" s="148"/>
      <c r="AJ154" s="289"/>
      <c r="AK154" s="289"/>
      <c r="AS154" s="193"/>
      <c r="AT154" s="193"/>
    </row>
    <row r="155" spans="1:46" s="25" customFormat="1" ht="23.25" x14ac:dyDescent="0.25">
      <c r="A155" s="13"/>
      <c r="B155" s="13"/>
      <c r="C155" s="13"/>
      <c r="D155" s="19"/>
      <c r="E155" s="19"/>
      <c r="F155" s="19"/>
      <c r="G155" s="13"/>
      <c r="H155" s="19"/>
      <c r="I155" s="79"/>
      <c r="J155" s="79"/>
      <c r="K155" s="79"/>
      <c r="L155" s="79"/>
      <c r="M155" s="81" t="s">
        <v>131</v>
      </c>
      <c r="N155" s="21"/>
      <c r="O155" s="148"/>
      <c r="P155" s="97"/>
      <c r="Q155" s="18"/>
      <c r="R155" s="111"/>
      <c r="S155" s="151">
        <v>2.4</v>
      </c>
      <c r="T155" s="151"/>
      <c r="U155" s="151">
        <f t="shared" si="38"/>
        <v>2.4</v>
      </c>
      <c r="V155" s="18"/>
      <c r="W155" s="116"/>
      <c r="X155" s="223">
        <v>2.4</v>
      </c>
      <c r="Y155" s="148"/>
      <c r="Z155" s="223">
        <f>X155+Y155</f>
        <v>2.4</v>
      </c>
      <c r="AA155" s="18"/>
      <c r="AB155" s="98"/>
      <c r="AC155" s="151">
        <v>2.2999999999999998</v>
      </c>
      <c r="AD155" s="148"/>
      <c r="AE155" s="151">
        <f t="shared" ref="AE155:AE156" si="39">AC155+AD155</f>
        <v>2.2999999999999998</v>
      </c>
      <c r="AF155" s="18"/>
      <c r="AG155" s="117"/>
      <c r="AH155" s="151">
        <v>2.2999999999999998</v>
      </c>
      <c r="AI155" s="148"/>
      <c r="AJ155" s="243">
        <f t="shared" si="32"/>
        <v>2.2999999999999998</v>
      </c>
      <c r="AK155" s="151"/>
      <c r="AS155" s="193"/>
      <c r="AT155" s="193"/>
    </row>
    <row r="156" spans="1:46" s="25" customFormat="1" ht="23.25" x14ac:dyDescent="0.25">
      <c r="A156" s="13"/>
      <c r="B156" s="13"/>
      <c r="C156" s="13"/>
      <c r="D156" s="19"/>
      <c r="E156" s="19"/>
      <c r="F156" s="19"/>
      <c r="G156" s="13"/>
      <c r="H156" s="19"/>
      <c r="I156" s="79"/>
      <c r="J156" s="79"/>
      <c r="K156" s="79"/>
      <c r="L156" s="79"/>
      <c r="M156" s="81" t="s">
        <v>132</v>
      </c>
      <c r="N156" s="21"/>
      <c r="O156" s="148"/>
      <c r="P156" s="97"/>
      <c r="Q156" s="18"/>
      <c r="R156" s="111"/>
      <c r="S156" s="151">
        <v>113.8</v>
      </c>
      <c r="T156" s="151"/>
      <c r="U156" s="151">
        <f t="shared" si="38"/>
        <v>113.8</v>
      </c>
      <c r="V156" s="18"/>
      <c r="W156" s="116"/>
      <c r="X156" s="223">
        <v>113.5</v>
      </c>
      <c r="Y156" s="148"/>
      <c r="Z156" s="223">
        <f t="shared" ref="Z156:Z157" si="40">X156+Y156</f>
        <v>113.5</v>
      </c>
      <c r="AA156" s="18"/>
      <c r="AB156" s="98"/>
      <c r="AC156" s="151">
        <v>0</v>
      </c>
      <c r="AD156" s="148"/>
      <c r="AE156" s="151">
        <f t="shared" si="39"/>
        <v>0</v>
      </c>
      <c r="AF156" s="18"/>
      <c r="AG156" s="117"/>
      <c r="AH156" s="151">
        <v>0</v>
      </c>
      <c r="AI156" s="148"/>
      <c r="AJ156" s="243">
        <f t="shared" si="32"/>
        <v>0</v>
      </c>
      <c r="AK156" s="151"/>
      <c r="AS156" s="193"/>
      <c r="AT156" s="193"/>
    </row>
    <row r="157" spans="1:46" s="25" customFormat="1" ht="23.25" x14ac:dyDescent="0.25">
      <c r="A157" s="13"/>
      <c r="B157" s="13"/>
      <c r="C157" s="13"/>
      <c r="D157" s="123"/>
      <c r="E157" s="123"/>
      <c r="F157" s="123"/>
      <c r="G157" s="13"/>
      <c r="H157" s="123"/>
      <c r="I157" s="79"/>
      <c r="J157" s="79"/>
      <c r="K157" s="79"/>
      <c r="L157" s="79"/>
      <c r="M157" s="81" t="s">
        <v>176</v>
      </c>
      <c r="N157" s="125"/>
      <c r="O157" s="148"/>
      <c r="P157" s="116"/>
      <c r="Q157" s="18"/>
      <c r="R157" s="116"/>
      <c r="S157" s="151"/>
      <c r="T157" s="151"/>
      <c r="U157" s="151"/>
      <c r="V157" s="18"/>
      <c r="W157" s="116"/>
      <c r="X157" s="223">
        <v>0</v>
      </c>
      <c r="Y157" s="148"/>
      <c r="Z157" s="223">
        <f t="shared" si="40"/>
        <v>0</v>
      </c>
      <c r="AA157" s="18"/>
      <c r="AB157" s="117"/>
      <c r="AC157" s="151">
        <v>1097.8</v>
      </c>
      <c r="AD157" s="148"/>
      <c r="AE157" s="151">
        <f t="shared" si="36"/>
        <v>1097.8</v>
      </c>
      <c r="AF157" s="18"/>
      <c r="AG157" s="117"/>
      <c r="AH157" s="151">
        <v>1097.8</v>
      </c>
      <c r="AI157" s="148"/>
      <c r="AJ157" s="243">
        <f t="shared" si="32"/>
        <v>1097.8</v>
      </c>
      <c r="AK157" s="151"/>
      <c r="AS157" s="193"/>
      <c r="AT157" s="193"/>
    </row>
    <row r="158" spans="1:46" s="25" customFormat="1" ht="23.25" x14ac:dyDescent="0.25">
      <c r="A158" s="13"/>
      <c r="B158" s="13"/>
      <c r="C158" s="13"/>
      <c r="D158" s="19"/>
      <c r="E158" s="19"/>
      <c r="F158" s="19"/>
      <c r="G158" s="13"/>
      <c r="H158" s="19"/>
      <c r="I158" s="79"/>
      <c r="J158" s="79"/>
      <c r="K158" s="79"/>
      <c r="L158" s="79"/>
      <c r="M158" s="81" t="s">
        <v>133</v>
      </c>
      <c r="N158" s="21"/>
      <c r="O158" s="148"/>
      <c r="P158" s="97"/>
      <c r="Q158" s="18"/>
      <c r="R158" s="111"/>
      <c r="S158" s="151">
        <v>192.9</v>
      </c>
      <c r="T158" s="151"/>
      <c r="U158" s="151">
        <f t="shared" si="38"/>
        <v>192.9</v>
      </c>
      <c r="V158" s="18"/>
      <c r="W158" s="116"/>
      <c r="X158" s="151">
        <v>233.6</v>
      </c>
      <c r="Y158" s="148"/>
      <c r="Z158" s="151">
        <f t="shared" si="37"/>
        <v>233.6</v>
      </c>
      <c r="AA158" s="18"/>
      <c r="AB158" s="98"/>
      <c r="AC158" s="151">
        <v>231.5</v>
      </c>
      <c r="AD158" s="148"/>
      <c r="AE158" s="151">
        <f t="shared" si="36"/>
        <v>231.5</v>
      </c>
      <c r="AF158" s="18"/>
      <c r="AG158" s="117"/>
      <c r="AH158" s="151">
        <v>247.7</v>
      </c>
      <c r="AI158" s="148"/>
      <c r="AJ158" s="243">
        <f t="shared" si="32"/>
        <v>247.7</v>
      </c>
      <c r="AK158" s="151"/>
      <c r="AS158" s="193"/>
      <c r="AT158" s="193"/>
    </row>
    <row r="159" spans="1:46" s="25" customFormat="1" ht="23.25" x14ac:dyDescent="0.25">
      <c r="A159" s="13"/>
      <c r="B159" s="13"/>
      <c r="C159" s="13"/>
      <c r="D159" s="19"/>
      <c r="E159" s="19"/>
      <c r="F159" s="19"/>
      <c r="G159" s="13"/>
      <c r="H159" s="19"/>
      <c r="I159" s="79"/>
      <c r="J159" s="79"/>
      <c r="K159" s="79"/>
      <c r="L159" s="79"/>
      <c r="M159" s="81" t="s">
        <v>134</v>
      </c>
      <c r="N159" s="21"/>
      <c r="O159" s="148"/>
      <c r="P159" s="97"/>
      <c r="Q159" s="18"/>
      <c r="R159" s="111"/>
      <c r="S159" s="151">
        <v>71.099999999999994</v>
      </c>
      <c r="T159" s="151"/>
      <c r="U159" s="151">
        <f t="shared" si="38"/>
        <v>71.099999999999994</v>
      </c>
      <c r="V159" s="18"/>
      <c r="W159" s="116"/>
      <c r="X159" s="151">
        <v>80.2</v>
      </c>
      <c r="Y159" s="148"/>
      <c r="Z159" s="151">
        <f t="shared" si="37"/>
        <v>80.2</v>
      </c>
      <c r="AA159" s="18"/>
      <c r="AB159" s="98"/>
      <c r="AC159" s="151">
        <v>76.8</v>
      </c>
      <c r="AD159" s="148"/>
      <c r="AE159" s="151">
        <f t="shared" si="36"/>
        <v>76.8</v>
      </c>
      <c r="AF159" s="18"/>
      <c r="AG159" s="117"/>
      <c r="AH159" s="151">
        <v>80.099999999999994</v>
      </c>
      <c r="AI159" s="148"/>
      <c r="AJ159" s="243">
        <f t="shared" si="32"/>
        <v>80.099999999999994</v>
      </c>
      <c r="AK159" s="151"/>
      <c r="AS159" s="193"/>
      <c r="AT159" s="193"/>
    </row>
    <row r="160" spans="1:46" s="25" customFormat="1" ht="23.25" x14ac:dyDescent="0.25">
      <c r="A160" s="13"/>
      <c r="B160" s="13"/>
      <c r="C160" s="13"/>
      <c r="D160" s="19"/>
      <c r="E160" s="19"/>
      <c r="F160" s="19"/>
      <c r="G160" s="13"/>
      <c r="H160" s="19"/>
      <c r="I160" s="79"/>
      <c r="J160" s="79"/>
      <c r="K160" s="79"/>
      <c r="L160" s="79"/>
      <c r="M160" s="81" t="s">
        <v>135</v>
      </c>
      <c r="N160" s="21"/>
      <c r="O160" s="148"/>
      <c r="P160" s="97"/>
      <c r="Q160" s="18"/>
      <c r="R160" s="111"/>
      <c r="S160" s="151">
        <v>30.8</v>
      </c>
      <c r="T160" s="151"/>
      <c r="U160" s="151">
        <f t="shared" si="38"/>
        <v>30.8</v>
      </c>
      <c r="V160" s="18"/>
      <c r="W160" s="116"/>
      <c r="X160" s="151">
        <v>37.1</v>
      </c>
      <c r="Y160" s="148"/>
      <c r="Z160" s="151">
        <f t="shared" si="37"/>
        <v>37.1</v>
      </c>
      <c r="AA160" s="18"/>
      <c r="AB160" s="98"/>
      <c r="AC160" s="151">
        <v>36.200000000000003</v>
      </c>
      <c r="AD160" s="148"/>
      <c r="AE160" s="151">
        <f t="shared" si="36"/>
        <v>36.200000000000003</v>
      </c>
      <c r="AF160" s="18"/>
      <c r="AG160" s="117"/>
      <c r="AH160" s="151">
        <v>38.299999999999997</v>
      </c>
      <c r="AI160" s="148"/>
      <c r="AJ160" s="243">
        <f t="shared" si="32"/>
        <v>38.299999999999997</v>
      </c>
      <c r="AK160" s="151"/>
      <c r="AS160" s="193"/>
      <c r="AT160" s="193"/>
    </row>
    <row r="161" spans="1:46" s="25" customFormat="1" ht="23.25" x14ac:dyDescent="0.25">
      <c r="A161" s="13"/>
      <c r="B161" s="13"/>
      <c r="C161" s="13"/>
      <c r="D161" s="19"/>
      <c r="E161" s="19"/>
      <c r="F161" s="19"/>
      <c r="G161" s="13"/>
      <c r="H161" s="19"/>
      <c r="I161" s="79"/>
      <c r="J161" s="79"/>
      <c r="K161" s="79"/>
      <c r="L161" s="79"/>
      <c r="M161" s="81" t="s">
        <v>136</v>
      </c>
      <c r="N161" s="21"/>
      <c r="O161" s="148"/>
      <c r="P161" s="97"/>
      <c r="Q161" s="18"/>
      <c r="R161" s="111"/>
      <c r="S161" s="151">
        <v>28.8</v>
      </c>
      <c r="T161" s="151"/>
      <c r="U161" s="151">
        <f t="shared" si="38"/>
        <v>28.8</v>
      </c>
      <c r="V161" s="18"/>
      <c r="W161" s="116"/>
      <c r="X161" s="151">
        <v>14</v>
      </c>
      <c r="Y161" s="148"/>
      <c r="Z161" s="151">
        <f t="shared" si="37"/>
        <v>14</v>
      </c>
      <c r="AA161" s="18"/>
      <c r="AB161" s="98"/>
      <c r="AC161" s="151">
        <v>29.7</v>
      </c>
      <c r="AD161" s="148"/>
      <c r="AE161" s="151">
        <f t="shared" si="36"/>
        <v>29.7</v>
      </c>
      <c r="AF161" s="18"/>
      <c r="AG161" s="117"/>
      <c r="AH161" s="151">
        <v>29.7</v>
      </c>
      <c r="AI161" s="148"/>
      <c r="AJ161" s="243">
        <f t="shared" si="32"/>
        <v>29.7</v>
      </c>
      <c r="AK161" s="151"/>
      <c r="AS161" s="193"/>
      <c r="AT161" s="193"/>
    </row>
    <row r="162" spans="1:46" s="25" customFormat="1" ht="46.5" x14ac:dyDescent="0.25">
      <c r="A162" s="13"/>
      <c r="B162" s="13"/>
      <c r="C162" s="13"/>
      <c r="D162" s="19"/>
      <c r="E162" s="19"/>
      <c r="F162" s="19"/>
      <c r="G162" s="13"/>
      <c r="H162" s="19"/>
      <c r="I162" s="79"/>
      <c r="J162" s="79"/>
      <c r="K162" s="79"/>
      <c r="L162" s="79"/>
      <c r="M162" s="81" t="s">
        <v>137</v>
      </c>
      <c r="N162" s="149" t="s">
        <v>186</v>
      </c>
      <c r="O162" s="148"/>
      <c r="P162" s="97"/>
      <c r="Q162" s="18"/>
      <c r="R162" s="111"/>
      <c r="S162" s="151">
        <v>171.8</v>
      </c>
      <c r="T162" s="151"/>
      <c r="U162" s="151">
        <f t="shared" si="38"/>
        <v>171.8</v>
      </c>
      <c r="V162" s="18"/>
      <c r="W162" s="116"/>
      <c r="X162" s="151">
        <v>207.6</v>
      </c>
      <c r="Y162" s="148"/>
      <c r="Z162" s="151">
        <f t="shared" si="37"/>
        <v>207.6</v>
      </c>
      <c r="AA162" s="18"/>
      <c r="AB162" s="98"/>
      <c r="AC162" s="151">
        <v>202.9</v>
      </c>
      <c r="AD162" s="148"/>
      <c r="AE162" s="151">
        <f t="shared" si="36"/>
        <v>202.9</v>
      </c>
      <c r="AF162" s="18"/>
      <c r="AG162" s="117"/>
      <c r="AH162" s="151">
        <v>56.6</v>
      </c>
      <c r="AI162" s="148"/>
      <c r="AJ162" s="243">
        <f t="shared" si="32"/>
        <v>56.6</v>
      </c>
      <c r="AK162" s="151"/>
      <c r="AS162" s="193"/>
      <c r="AT162" s="193"/>
    </row>
    <row r="163" spans="1:46" s="25" customFormat="1" ht="48" customHeight="1" x14ac:dyDescent="0.25">
      <c r="A163" s="13"/>
      <c r="B163" s="13"/>
      <c r="C163" s="13"/>
      <c r="D163" s="123"/>
      <c r="E163" s="123"/>
      <c r="F163" s="123"/>
      <c r="G163" s="13"/>
      <c r="H163" s="123"/>
      <c r="I163" s="79"/>
      <c r="J163" s="79"/>
      <c r="K163" s="79"/>
      <c r="L163" s="79"/>
      <c r="M163" s="81" t="s">
        <v>177</v>
      </c>
      <c r="N163" s="149" t="s">
        <v>180</v>
      </c>
      <c r="O163" s="148"/>
      <c r="P163" s="116"/>
      <c r="Q163" s="18"/>
      <c r="R163" s="116"/>
      <c r="S163" s="151"/>
      <c r="T163" s="151"/>
      <c r="U163" s="151"/>
      <c r="V163" s="18"/>
      <c r="W163" s="116"/>
      <c r="X163" s="151">
        <v>1155</v>
      </c>
      <c r="Y163" s="148"/>
      <c r="Z163" s="151">
        <f t="shared" si="37"/>
        <v>1155</v>
      </c>
      <c r="AA163" s="18"/>
      <c r="AB163" s="117"/>
      <c r="AC163" s="151">
        <v>1288.4000000000001</v>
      </c>
      <c r="AD163" s="148"/>
      <c r="AE163" s="151">
        <f t="shared" si="36"/>
        <v>1288.4000000000001</v>
      </c>
      <c r="AF163" s="18"/>
      <c r="AG163" s="117"/>
      <c r="AH163" s="151">
        <v>1288.5999999999999</v>
      </c>
      <c r="AI163" s="148"/>
      <c r="AJ163" s="243">
        <f t="shared" si="32"/>
        <v>1288.5999999999999</v>
      </c>
      <c r="AK163" s="151"/>
      <c r="AS163" s="193"/>
      <c r="AT163" s="193"/>
    </row>
    <row r="164" spans="1:46" s="25" customFormat="1" ht="23.25" x14ac:dyDescent="0.25">
      <c r="A164" s="13"/>
      <c r="B164" s="13"/>
      <c r="C164" s="13"/>
      <c r="D164" s="19"/>
      <c r="E164" s="19"/>
      <c r="F164" s="19"/>
      <c r="G164" s="13"/>
      <c r="H164" s="19"/>
      <c r="I164" s="79"/>
      <c r="J164" s="79"/>
      <c r="K164" s="79"/>
      <c r="L164" s="79"/>
      <c r="M164" s="81" t="s">
        <v>138</v>
      </c>
      <c r="N164" s="149" t="s">
        <v>179</v>
      </c>
      <c r="O164" s="148"/>
      <c r="P164" s="97"/>
      <c r="Q164" s="18"/>
      <c r="R164" s="111"/>
      <c r="S164" s="151">
        <v>474.5</v>
      </c>
      <c r="T164" s="151"/>
      <c r="U164" s="151">
        <f t="shared" si="38"/>
        <v>474.5</v>
      </c>
      <c r="V164" s="18"/>
      <c r="W164" s="116"/>
      <c r="X164" s="151">
        <v>0</v>
      </c>
      <c r="Y164" s="148"/>
      <c r="Z164" s="151">
        <f t="shared" si="37"/>
        <v>0</v>
      </c>
      <c r="AA164" s="18"/>
      <c r="AB164" s="98"/>
      <c r="AC164" s="151">
        <v>0</v>
      </c>
      <c r="AD164" s="148"/>
      <c r="AE164" s="151">
        <f t="shared" si="36"/>
        <v>0</v>
      </c>
      <c r="AF164" s="18"/>
      <c r="AG164" s="117"/>
      <c r="AH164" s="151">
        <v>0</v>
      </c>
      <c r="AI164" s="148"/>
      <c r="AJ164" s="243">
        <f t="shared" si="32"/>
        <v>0</v>
      </c>
      <c r="AK164" s="151"/>
      <c r="AS164" s="193"/>
      <c r="AT164" s="193"/>
    </row>
    <row r="165" spans="1:46" s="25" customFormat="1" ht="23.25" x14ac:dyDescent="0.25">
      <c r="A165" s="13"/>
      <c r="B165" s="13"/>
      <c r="C165" s="13"/>
      <c r="D165" s="19"/>
      <c r="E165" s="19"/>
      <c r="F165" s="19"/>
      <c r="G165" s="13"/>
      <c r="H165" s="19"/>
      <c r="I165" s="79"/>
      <c r="J165" s="79"/>
      <c r="K165" s="79"/>
      <c r="L165" s="79"/>
      <c r="M165" s="81" t="s">
        <v>139</v>
      </c>
      <c r="N165" s="149" t="s">
        <v>188</v>
      </c>
      <c r="O165" s="148"/>
      <c r="P165" s="97"/>
      <c r="Q165" s="18"/>
      <c r="R165" s="111"/>
      <c r="S165" s="151">
        <v>622.29999999999995</v>
      </c>
      <c r="T165" s="151"/>
      <c r="U165" s="151">
        <f t="shared" si="38"/>
        <v>622.29999999999995</v>
      </c>
      <c r="V165" s="18"/>
      <c r="W165" s="116"/>
      <c r="X165" s="151">
        <v>0</v>
      </c>
      <c r="Y165" s="148"/>
      <c r="Z165" s="151">
        <f t="shared" si="37"/>
        <v>0</v>
      </c>
      <c r="AA165" s="18"/>
      <c r="AB165" s="98"/>
      <c r="AC165" s="151">
        <v>0</v>
      </c>
      <c r="AD165" s="148"/>
      <c r="AE165" s="151">
        <f t="shared" si="36"/>
        <v>0</v>
      </c>
      <c r="AF165" s="18"/>
      <c r="AG165" s="117"/>
      <c r="AH165" s="151">
        <v>0</v>
      </c>
      <c r="AI165" s="148"/>
      <c r="AJ165" s="243">
        <f t="shared" si="32"/>
        <v>0</v>
      </c>
      <c r="AK165" s="151"/>
      <c r="AS165" s="193"/>
      <c r="AT165" s="193"/>
    </row>
    <row r="166" spans="1:46" s="25" customFormat="1" ht="27" customHeight="1" x14ac:dyDescent="0.25">
      <c r="A166" s="13"/>
      <c r="B166" s="13"/>
      <c r="C166" s="13"/>
      <c r="D166" s="19"/>
      <c r="E166" s="19"/>
      <c r="F166" s="19"/>
      <c r="G166" s="13"/>
      <c r="H166" s="19"/>
      <c r="I166" s="79"/>
      <c r="J166" s="79"/>
      <c r="K166" s="79"/>
      <c r="L166" s="79"/>
      <c r="M166" s="81" t="s">
        <v>140</v>
      </c>
      <c r="N166" s="149" t="s">
        <v>187</v>
      </c>
      <c r="O166" s="148"/>
      <c r="P166" s="97"/>
      <c r="Q166" s="18"/>
      <c r="R166" s="111"/>
      <c r="S166" s="151">
        <v>11.3</v>
      </c>
      <c r="T166" s="151"/>
      <c r="U166" s="151">
        <f t="shared" si="38"/>
        <v>11.3</v>
      </c>
      <c r="V166" s="18"/>
      <c r="W166" s="116"/>
      <c r="X166" s="151">
        <v>14.9</v>
      </c>
      <c r="Y166" s="148"/>
      <c r="Z166" s="151">
        <f t="shared" si="37"/>
        <v>14.9</v>
      </c>
      <c r="AA166" s="18"/>
      <c r="AB166" s="98"/>
      <c r="AC166" s="151">
        <v>19.399999999999999</v>
      </c>
      <c r="AD166" s="148"/>
      <c r="AE166" s="151">
        <f t="shared" si="36"/>
        <v>19.399999999999999</v>
      </c>
      <c r="AF166" s="18"/>
      <c r="AG166" s="117"/>
      <c r="AH166" s="151">
        <v>19.399999999999999</v>
      </c>
      <c r="AI166" s="148"/>
      <c r="AJ166" s="243">
        <f t="shared" si="32"/>
        <v>19.399999999999999</v>
      </c>
      <c r="AK166" s="151"/>
      <c r="AS166" s="193"/>
      <c r="AT166" s="193"/>
    </row>
    <row r="167" spans="1:46" s="25" customFormat="1" ht="23.25" x14ac:dyDescent="0.25">
      <c r="A167" s="13"/>
      <c r="B167" s="13"/>
      <c r="C167" s="13"/>
      <c r="D167" s="19"/>
      <c r="E167" s="19"/>
      <c r="F167" s="19"/>
      <c r="G167" s="13"/>
      <c r="H167" s="19"/>
      <c r="I167" s="79"/>
      <c r="J167" s="79"/>
      <c r="K167" s="79"/>
      <c r="L167" s="79"/>
      <c r="M167" s="81" t="s">
        <v>141</v>
      </c>
      <c r="N167" s="149" t="s">
        <v>185</v>
      </c>
      <c r="O167" s="148"/>
      <c r="P167" s="97"/>
      <c r="Q167" s="18"/>
      <c r="R167" s="111"/>
      <c r="S167" s="151">
        <v>2694.1</v>
      </c>
      <c r="T167" s="151"/>
      <c r="U167" s="151">
        <f t="shared" si="38"/>
        <v>2694.1</v>
      </c>
      <c r="V167" s="18"/>
      <c r="W167" s="116"/>
      <c r="X167" s="151">
        <v>2437.6999999999998</v>
      </c>
      <c r="Y167" s="148"/>
      <c r="Z167" s="151">
        <f t="shared" si="37"/>
        <v>2437.6999999999998</v>
      </c>
      <c r="AA167" s="18"/>
      <c r="AB167" s="98"/>
      <c r="AC167" s="151">
        <v>2354.5</v>
      </c>
      <c r="AD167" s="148"/>
      <c r="AE167" s="151">
        <f t="shared" si="36"/>
        <v>2354.5</v>
      </c>
      <c r="AF167" s="18"/>
      <c r="AG167" s="117"/>
      <c r="AH167" s="151">
        <v>2387.6</v>
      </c>
      <c r="AI167" s="148"/>
      <c r="AJ167" s="243">
        <f t="shared" si="32"/>
        <v>2387.6</v>
      </c>
      <c r="AK167" s="151"/>
      <c r="AS167" s="193"/>
      <c r="AT167" s="193"/>
    </row>
    <row r="168" spans="1:46" s="25" customFormat="1" ht="23.25" x14ac:dyDescent="0.25">
      <c r="A168" s="13"/>
      <c r="B168" s="13"/>
      <c r="C168" s="13"/>
      <c r="D168" s="109"/>
      <c r="E168" s="109"/>
      <c r="F168" s="109"/>
      <c r="G168" s="13"/>
      <c r="H168" s="109"/>
      <c r="I168" s="79"/>
      <c r="J168" s="79"/>
      <c r="K168" s="79"/>
      <c r="L168" s="79"/>
      <c r="M168" s="81" t="s">
        <v>172</v>
      </c>
      <c r="N168" s="149" t="s">
        <v>184</v>
      </c>
      <c r="O168" s="148"/>
      <c r="P168" s="111"/>
      <c r="Q168" s="18"/>
      <c r="R168" s="111"/>
      <c r="S168" s="151">
        <v>21.9</v>
      </c>
      <c r="T168" s="151"/>
      <c r="U168" s="151">
        <f t="shared" si="38"/>
        <v>21.9</v>
      </c>
      <c r="V168" s="18"/>
      <c r="W168" s="116"/>
      <c r="X168" s="151">
        <v>9</v>
      </c>
      <c r="Y168" s="148"/>
      <c r="Z168" s="151">
        <f t="shared" si="37"/>
        <v>9</v>
      </c>
      <c r="AA168" s="18"/>
      <c r="AB168" s="107"/>
      <c r="AC168" s="151">
        <v>0</v>
      </c>
      <c r="AD168" s="148"/>
      <c r="AE168" s="151">
        <f t="shared" si="36"/>
        <v>0</v>
      </c>
      <c r="AF168" s="18"/>
      <c r="AG168" s="117"/>
      <c r="AH168" s="151">
        <v>0</v>
      </c>
      <c r="AI168" s="148"/>
      <c r="AJ168" s="243">
        <f t="shared" si="32"/>
        <v>0</v>
      </c>
      <c r="AK168" s="151"/>
      <c r="AS168" s="193"/>
      <c r="AT168" s="193"/>
    </row>
    <row r="169" spans="1:46" s="25" customFormat="1" ht="23.25" x14ac:dyDescent="0.25">
      <c r="A169" s="13"/>
      <c r="B169" s="13"/>
      <c r="C169" s="13"/>
      <c r="D169" s="19"/>
      <c r="E169" s="19"/>
      <c r="F169" s="19"/>
      <c r="G169" s="13"/>
      <c r="H169" s="19"/>
      <c r="I169" s="79"/>
      <c r="J169" s="79"/>
      <c r="K169" s="79"/>
      <c r="L169" s="79"/>
      <c r="M169" s="81" t="s">
        <v>142</v>
      </c>
      <c r="N169" s="149" t="s">
        <v>181</v>
      </c>
      <c r="O169" s="148"/>
      <c r="P169" s="97"/>
      <c r="Q169" s="18"/>
      <c r="R169" s="111"/>
      <c r="S169" s="151">
        <v>95.2</v>
      </c>
      <c r="T169" s="151"/>
      <c r="U169" s="151">
        <f t="shared" si="38"/>
        <v>95.2</v>
      </c>
      <c r="V169" s="18"/>
      <c r="W169" s="116"/>
      <c r="X169" s="232">
        <v>127.6</v>
      </c>
      <c r="Y169" s="148"/>
      <c r="Z169" s="232">
        <f t="shared" si="37"/>
        <v>127.6</v>
      </c>
      <c r="AA169" s="18"/>
      <c r="AB169" s="229"/>
      <c r="AC169" s="232">
        <v>197.4</v>
      </c>
      <c r="AD169" s="148"/>
      <c r="AE169" s="232">
        <f t="shared" si="36"/>
        <v>197.4</v>
      </c>
      <c r="AF169" s="18"/>
      <c r="AG169" s="229"/>
      <c r="AH169" s="232">
        <v>197.4</v>
      </c>
      <c r="AI169" s="148"/>
      <c r="AJ169" s="243">
        <f t="shared" si="32"/>
        <v>197.4</v>
      </c>
      <c r="AK169" s="151"/>
      <c r="AS169" s="193"/>
      <c r="AT169" s="193"/>
    </row>
    <row r="170" spans="1:46" s="287" customFormat="1" ht="46.5" hidden="1" x14ac:dyDescent="0.25">
      <c r="A170" s="282"/>
      <c r="B170" s="282"/>
      <c r="C170" s="282"/>
      <c r="D170" s="268"/>
      <c r="E170" s="268"/>
      <c r="F170" s="268"/>
      <c r="G170" s="282"/>
      <c r="H170" s="268"/>
      <c r="I170" s="275"/>
      <c r="J170" s="275"/>
      <c r="K170" s="275"/>
      <c r="L170" s="275"/>
      <c r="M170" s="283" t="s">
        <v>182</v>
      </c>
      <c r="N170" s="284" t="s">
        <v>183</v>
      </c>
      <c r="O170" s="271"/>
      <c r="P170" s="285"/>
      <c r="Q170" s="286"/>
      <c r="R170" s="285"/>
      <c r="S170" s="235"/>
      <c r="T170" s="235"/>
      <c r="U170" s="235"/>
      <c r="V170" s="286"/>
      <c r="W170" s="285"/>
      <c r="X170" s="235"/>
      <c r="Y170" s="271"/>
      <c r="Z170" s="235"/>
      <c r="AA170" s="286"/>
      <c r="AB170" s="236"/>
      <c r="AC170" s="235">
        <v>0</v>
      </c>
      <c r="AD170" s="271"/>
      <c r="AE170" s="235">
        <f t="shared" ref="AE170" si="41">AC170+AD170</f>
        <v>0</v>
      </c>
      <c r="AF170" s="286"/>
      <c r="AG170" s="236"/>
      <c r="AH170" s="235">
        <v>0</v>
      </c>
      <c r="AI170" s="271"/>
      <c r="AJ170" s="235">
        <f t="shared" si="32"/>
        <v>0</v>
      </c>
      <c r="AK170" s="235"/>
      <c r="AS170" s="255"/>
      <c r="AT170" s="255"/>
    </row>
    <row r="171" spans="1:46" s="277" customFormat="1" ht="23.25" hidden="1" x14ac:dyDescent="0.25">
      <c r="A171" s="268"/>
      <c r="B171" s="268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  <c r="M171" s="269" t="s">
        <v>166</v>
      </c>
      <c r="N171" s="270">
        <v>921</v>
      </c>
      <c r="O171" s="271"/>
      <c r="P171" s="272"/>
      <c r="Q171" s="273"/>
      <c r="R171" s="273"/>
      <c r="S171" s="269">
        <v>24</v>
      </c>
      <c r="T171" s="269"/>
      <c r="U171" s="269">
        <f t="shared" si="38"/>
        <v>24</v>
      </c>
      <c r="V171" s="273"/>
      <c r="W171" s="273"/>
      <c r="X171" s="269">
        <v>0</v>
      </c>
      <c r="Y171" s="269"/>
      <c r="Z171" s="235">
        <f t="shared" si="37"/>
        <v>0</v>
      </c>
      <c r="AA171" s="274"/>
      <c r="AB171" s="275"/>
      <c r="AC171" s="269">
        <v>0</v>
      </c>
      <c r="AD171" s="269"/>
      <c r="AE171" s="235">
        <f t="shared" si="36"/>
        <v>0</v>
      </c>
      <c r="AF171" s="276"/>
      <c r="AG171" s="275"/>
      <c r="AH171" s="269">
        <v>0</v>
      </c>
      <c r="AI171" s="269"/>
      <c r="AJ171" s="269">
        <f t="shared" si="32"/>
        <v>0</v>
      </c>
      <c r="AK171" s="235"/>
      <c r="AS171" s="255"/>
      <c r="AT171" s="255"/>
    </row>
    <row r="172" spans="1:46" s="277" customFormat="1" ht="23.25" hidden="1" x14ac:dyDescent="0.25">
      <c r="A172" s="268"/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9" t="s">
        <v>167</v>
      </c>
      <c r="N172" s="270">
        <v>912</v>
      </c>
      <c r="O172" s="271"/>
      <c r="P172" s="272"/>
      <c r="Q172" s="278"/>
      <c r="R172" s="273"/>
      <c r="S172" s="269">
        <v>2.1</v>
      </c>
      <c r="T172" s="269"/>
      <c r="U172" s="269">
        <f t="shared" si="38"/>
        <v>2.1</v>
      </c>
      <c r="V172" s="278"/>
      <c r="W172" s="273"/>
      <c r="X172" s="269">
        <v>0</v>
      </c>
      <c r="Y172" s="269"/>
      <c r="Z172" s="235">
        <f t="shared" si="37"/>
        <v>0</v>
      </c>
      <c r="AA172" s="274"/>
      <c r="AB172" s="275"/>
      <c r="AC172" s="269">
        <v>0</v>
      </c>
      <c r="AD172" s="269"/>
      <c r="AE172" s="235">
        <f t="shared" si="36"/>
        <v>0</v>
      </c>
      <c r="AF172" s="276"/>
      <c r="AG172" s="275"/>
      <c r="AH172" s="269">
        <v>0</v>
      </c>
      <c r="AI172" s="269"/>
      <c r="AJ172" s="269">
        <f t="shared" si="32"/>
        <v>0</v>
      </c>
      <c r="AK172" s="235"/>
      <c r="AS172" s="255"/>
      <c r="AT172" s="255"/>
    </row>
    <row r="173" spans="1:46" s="277" customFormat="1" ht="23.25" hidden="1" x14ac:dyDescent="0.25">
      <c r="A173" s="279"/>
      <c r="B173" s="279"/>
      <c r="C173" s="279"/>
      <c r="D173" s="279"/>
      <c r="E173" s="279"/>
      <c r="F173" s="279"/>
      <c r="G173" s="279"/>
      <c r="H173" s="279"/>
      <c r="I173" s="279"/>
      <c r="J173" s="279"/>
      <c r="K173" s="279"/>
      <c r="L173" s="279"/>
      <c r="M173" s="269" t="s">
        <v>168</v>
      </c>
      <c r="N173" s="270">
        <v>952</v>
      </c>
      <c r="O173" s="271"/>
      <c r="P173" s="272"/>
      <c r="Q173" s="273"/>
      <c r="R173" s="273"/>
      <c r="S173" s="269">
        <v>7</v>
      </c>
      <c r="T173" s="269"/>
      <c r="U173" s="269">
        <f t="shared" si="38"/>
        <v>7</v>
      </c>
      <c r="V173" s="273"/>
      <c r="W173" s="273"/>
      <c r="X173" s="269">
        <v>0</v>
      </c>
      <c r="Y173" s="269"/>
      <c r="Z173" s="235">
        <f t="shared" si="37"/>
        <v>0</v>
      </c>
      <c r="AA173" s="274"/>
      <c r="AB173" s="275"/>
      <c r="AC173" s="269">
        <v>0</v>
      </c>
      <c r="AD173" s="269"/>
      <c r="AE173" s="235">
        <f t="shared" si="36"/>
        <v>0</v>
      </c>
      <c r="AF173" s="276"/>
      <c r="AG173" s="275"/>
      <c r="AH173" s="269">
        <v>0</v>
      </c>
      <c r="AI173" s="269"/>
      <c r="AJ173" s="269">
        <f t="shared" si="32"/>
        <v>0</v>
      </c>
      <c r="AK173" s="235"/>
      <c r="AS173" s="255"/>
      <c r="AT173" s="255"/>
    </row>
    <row r="174" spans="1:46" s="281" customFormat="1" ht="23.25" hidden="1" x14ac:dyDescent="0.25">
      <c r="A174" s="280"/>
      <c r="B174" s="280"/>
      <c r="C174" s="280"/>
      <c r="D174" s="280"/>
      <c r="E174" s="280"/>
      <c r="F174" s="279"/>
      <c r="G174" s="279"/>
      <c r="H174" s="279"/>
      <c r="I174" s="279"/>
      <c r="J174" s="279"/>
      <c r="K174" s="279"/>
      <c r="L174" s="279"/>
      <c r="M174" s="269" t="s">
        <v>178</v>
      </c>
      <c r="N174" s="270">
        <v>912</v>
      </c>
      <c r="O174" s="271"/>
      <c r="P174" s="272"/>
      <c r="Q174" s="273"/>
      <c r="R174" s="273"/>
      <c r="S174" s="269">
        <v>0</v>
      </c>
      <c r="T174" s="269"/>
      <c r="U174" s="269">
        <f t="shared" si="38"/>
        <v>0</v>
      </c>
      <c r="V174" s="273"/>
      <c r="W174" s="273"/>
      <c r="X174" s="269">
        <v>0</v>
      </c>
      <c r="Y174" s="269"/>
      <c r="Z174" s="235">
        <f t="shared" ref="Z174" si="42">X174+Y174</f>
        <v>0</v>
      </c>
      <c r="AA174" s="274"/>
      <c r="AB174" s="275"/>
      <c r="AC174" s="235">
        <v>0</v>
      </c>
      <c r="AD174" s="272"/>
      <c r="AE174" s="235">
        <f t="shared" ref="AE174" si="43">AC174</f>
        <v>0</v>
      </c>
      <c r="AF174" s="276"/>
      <c r="AG174" s="275"/>
      <c r="AH174" s="235">
        <v>0</v>
      </c>
      <c r="AI174" s="272"/>
      <c r="AJ174" s="235">
        <f t="shared" si="32"/>
        <v>0</v>
      </c>
      <c r="AK174" s="235"/>
      <c r="AS174" s="255"/>
      <c r="AT174" s="255"/>
    </row>
    <row r="175" spans="1:46" s="12" customFormat="1" ht="45" x14ac:dyDescent="0.25">
      <c r="A175" s="9" t="s">
        <v>10</v>
      </c>
      <c r="B175" s="10" t="s">
        <v>10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11" t="s">
        <v>202</v>
      </c>
      <c r="N175" s="97" t="s">
        <v>200</v>
      </c>
      <c r="O175" s="97"/>
      <c r="P175" s="97"/>
      <c r="Q175" s="111"/>
      <c r="R175" s="111"/>
      <c r="S175" s="148">
        <f>S14+S21+S125+S149+S150</f>
        <v>742084.8</v>
      </c>
      <c r="T175" s="148">
        <v>0</v>
      </c>
      <c r="U175" s="148">
        <f>S175+T175</f>
        <v>742084.8</v>
      </c>
      <c r="V175" s="116"/>
      <c r="W175" s="116"/>
      <c r="X175" s="148">
        <f>X14+X21+X125+X149+X150</f>
        <v>634005.5</v>
      </c>
      <c r="Y175" s="148">
        <f>Y14+Y21+Y149+Y150</f>
        <v>483.5</v>
      </c>
      <c r="Z175" s="148">
        <f>X175+Y175</f>
        <v>634489</v>
      </c>
      <c r="AA175" s="18"/>
      <c r="AB175" s="98"/>
      <c r="AC175" s="148">
        <f>AC14+AC21+AC125+AC149+AC150</f>
        <v>382891.10000000003</v>
      </c>
      <c r="AD175" s="148">
        <v>0</v>
      </c>
      <c r="AE175" s="148">
        <f>AC175+AD175</f>
        <v>382891.10000000003</v>
      </c>
      <c r="AF175" s="116"/>
      <c r="AG175" s="117"/>
      <c r="AH175" s="148">
        <f>AH14+AH21+AH125+AH149+AH150</f>
        <v>351199.7</v>
      </c>
      <c r="AI175" s="148">
        <v>0</v>
      </c>
      <c r="AJ175" s="148">
        <f>AH175+AI175</f>
        <v>351199.7</v>
      </c>
      <c r="AK175" s="148"/>
      <c r="AS175" s="193"/>
      <c r="AT175" s="193"/>
    </row>
    <row r="176" spans="1:46" s="83" customFormat="1" x14ac:dyDescent="0.25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Q176" s="96"/>
      <c r="R176" s="96"/>
      <c r="V176" s="96"/>
      <c r="W176" s="96"/>
      <c r="AA176" s="182"/>
      <c r="AB176" s="82"/>
      <c r="AF176" s="93"/>
      <c r="AG176" s="82"/>
      <c r="AS176" s="194"/>
      <c r="AT176" s="194"/>
    </row>
    <row r="177" spans="1:46" s="83" customFormat="1" x14ac:dyDescent="0.25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5"/>
      <c r="Q177" s="96"/>
      <c r="R177" s="96"/>
      <c r="V177" s="96"/>
      <c r="W177" s="96"/>
      <c r="AA177" s="182"/>
      <c r="AB177" s="82"/>
      <c r="AF177" s="93"/>
      <c r="AG177" s="82"/>
      <c r="AS177" s="194"/>
      <c r="AT177" s="194"/>
    </row>
    <row r="178" spans="1:46" s="83" customFormat="1" x14ac:dyDescent="0.25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Q178" s="96"/>
      <c r="R178" s="96"/>
      <c r="V178" s="96"/>
      <c r="W178" s="96"/>
      <c r="AA178" s="182"/>
      <c r="AB178" s="82"/>
      <c r="AF178" s="93"/>
      <c r="AG178" s="82"/>
      <c r="AS178" s="194"/>
      <c r="AT178" s="194"/>
    </row>
    <row r="179" spans="1:46" s="85" customFormat="1" x14ac:dyDescent="0.25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Q179" s="82"/>
      <c r="R179" s="82"/>
      <c r="V179" s="82"/>
      <c r="W179" s="82"/>
      <c r="AA179" s="181"/>
      <c r="AB179" s="82"/>
      <c r="AF179" s="94"/>
      <c r="AG179" s="82"/>
      <c r="AS179" s="195"/>
      <c r="AT179" s="195"/>
    </row>
    <row r="180" spans="1:46" s="85" customFormat="1" x14ac:dyDescent="0.25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Q180" s="91"/>
      <c r="R180" s="82"/>
      <c r="V180" s="91"/>
      <c r="W180" s="82"/>
      <c r="AA180" s="181"/>
      <c r="AB180" s="82"/>
      <c r="AF180" s="94"/>
      <c r="AG180" s="82"/>
      <c r="AS180" s="195"/>
      <c r="AT180" s="195"/>
    </row>
    <row r="181" spans="1:46" s="83" customFormat="1" x14ac:dyDescent="0.25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Q181" s="96"/>
      <c r="R181" s="96"/>
      <c r="V181" s="96"/>
      <c r="W181" s="96"/>
      <c r="AA181" s="182"/>
      <c r="AB181" s="82"/>
      <c r="AF181" s="93"/>
      <c r="AG181" s="82"/>
      <c r="AS181" s="194"/>
      <c r="AT181" s="194"/>
    </row>
    <row r="182" spans="1:46" s="85" customFormat="1" x14ac:dyDescent="0.25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Q182" s="91"/>
      <c r="R182" s="82"/>
      <c r="V182" s="91"/>
      <c r="W182" s="82"/>
      <c r="AA182" s="181"/>
      <c r="AB182" s="82"/>
      <c r="AF182" s="94"/>
      <c r="AG182" s="82"/>
      <c r="AS182" s="195"/>
      <c r="AT182" s="195"/>
    </row>
    <row r="183" spans="1:46" s="85" customFormat="1" x14ac:dyDescent="0.25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Q183" s="91"/>
      <c r="R183" s="82"/>
      <c r="V183" s="91"/>
      <c r="W183" s="82"/>
      <c r="AA183" s="181"/>
      <c r="AB183" s="82"/>
      <c r="AF183" s="94"/>
      <c r="AG183" s="82"/>
      <c r="AS183" s="195"/>
      <c r="AT183" s="195"/>
    </row>
    <row r="184" spans="1:46" s="85" customFormat="1" x14ac:dyDescent="0.25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Q184" s="91"/>
      <c r="R184" s="82"/>
      <c r="V184" s="91"/>
      <c r="W184" s="82"/>
      <c r="AA184" s="181"/>
      <c r="AB184" s="82"/>
      <c r="AF184" s="94"/>
      <c r="AG184" s="82"/>
      <c r="AS184" s="195"/>
      <c r="AT184" s="195"/>
    </row>
    <row r="185" spans="1:46" s="85" customFormat="1" x14ac:dyDescent="0.25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Q185" s="91"/>
      <c r="R185" s="82"/>
      <c r="V185" s="91"/>
      <c r="W185" s="82"/>
      <c r="AA185" s="181"/>
      <c r="AB185" s="82"/>
      <c r="AF185" s="94"/>
      <c r="AG185" s="82"/>
      <c r="AS185" s="195"/>
      <c r="AT185" s="195"/>
    </row>
    <row r="186" spans="1:46" s="85" customFormat="1" x14ac:dyDescent="0.25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Q186" s="91"/>
      <c r="R186" s="82"/>
      <c r="V186" s="91"/>
      <c r="W186" s="82"/>
      <c r="AA186" s="181"/>
      <c r="AB186" s="82"/>
      <c r="AF186" s="94"/>
      <c r="AG186" s="82"/>
      <c r="AS186" s="195"/>
      <c r="AT186" s="195"/>
    </row>
    <row r="189" spans="1:46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86"/>
      <c r="K189" s="2"/>
      <c r="L189" s="2"/>
    </row>
    <row r="190" spans="1:46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86"/>
      <c r="K190" s="2"/>
      <c r="L190" s="2"/>
    </row>
    <row r="195" spans="1:46" s="86" customForma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Q195" s="87"/>
      <c r="S195" s="2"/>
      <c r="T195" s="2"/>
      <c r="U195" s="2"/>
      <c r="V195" s="87"/>
      <c r="X195" s="2"/>
      <c r="Y195" s="2"/>
      <c r="Z195" s="2"/>
      <c r="AA195" s="176"/>
      <c r="AC195" s="2"/>
      <c r="AD195" s="2"/>
      <c r="AE195" s="2"/>
      <c r="AF195" s="88"/>
      <c r="AH195" s="2"/>
      <c r="AI195" s="2"/>
      <c r="AJ195" s="2"/>
      <c r="AK195" s="2"/>
      <c r="AS195" s="192"/>
      <c r="AT195" s="192"/>
    </row>
    <row r="196" spans="1:46" s="86" customForma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Q196" s="87"/>
      <c r="S196" s="2"/>
      <c r="T196" s="2"/>
      <c r="U196" s="2"/>
      <c r="V196" s="87"/>
      <c r="X196" s="2"/>
      <c r="Y196" s="2"/>
      <c r="Z196" s="2"/>
      <c r="AA196" s="176"/>
      <c r="AC196" s="2"/>
      <c r="AD196" s="2"/>
      <c r="AE196" s="2"/>
      <c r="AF196" s="88"/>
      <c r="AH196" s="2"/>
      <c r="AI196" s="2"/>
      <c r="AJ196" s="2"/>
      <c r="AK196" s="2"/>
      <c r="AS196" s="192"/>
      <c r="AT196" s="192"/>
    </row>
  </sheetData>
  <autoFilter ref="A12:AE173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74">
    <mergeCell ref="O134:O136"/>
    <mergeCell ref="O138:O140"/>
    <mergeCell ref="O91:O95"/>
    <mergeCell ref="F91:F95"/>
    <mergeCell ref="N119:N120"/>
    <mergeCell ref="O119:O120"/>
    <mergeCell ref="N91:N95"/>
    <mergeCell ref="O87:O89"/>
    <mergeCell ref="U81:U82"/>
    <mergeCell ref="S81:S82"/>
    <mergeCell ref="R81:R82"/>
    <mergeCell ref="Q81:Q82"/>
    <mergeCell ref="O112:O113"/>
    <mergeCell ref="O114:O118"/>
    <mergeCell ref="N106:N107"/>
    <mergeCell ref="L106:L107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O147:O148"/>
    <mergeCell ref="F147:F148"/>
    <mergeCell ref="G147:G148"/>
    <mergeCell ref="I147:I148"/>
    <mergeCell ref="H147:H148"/>
    <mergeCell ref="J147:J148"/>
    <mergeCell ref="K147:K148"/>
    <mergeCell ref="L147:L148"/>
    <mergeCell ref="M147:M148"/>
    <mergeCell ref="AJ74:AJ75"/>
    <mergeCell ref="AJ81:AJ82"/>
    <mergeCell ref="AJ106:AJ107"/>
    <mergeCell ref="AH7:AJ10"/>
    <mergeCell ref="AF6:AJ6"/>
    <mergeCell ref="AK6:AK11"/>
    <mergeCell ref="N74:N75"/>
    <mergeCell ref="O74:O75"/>
    <mergeCell ref="V81:V82"/>
    <mergeCell ref="W81:W82"/>
    <mergeCell ref="P81:P82"/>
    <mergeCell ref="AA74:AA75"/>
    <mergeCell ref="AB74:AB75"/>
    <mergeCell ref="T81:T82"/>
    <mergeCell ref="T74:T75"/>
    <mergeCell ref="W7:W11"/>
    <mergeCell ref="X7:Z10"/>
    <mergeCell ref="X81:X82"/>
    <mergeCell ref="Z81:Z82"/>
    <mergeCell ref="Q6:U6"/>
    <mergeCell ref="V74:V75"/>
    <mergeCell ref="W74:W75"/>
    <mergeCell ref="X74:X75"/>
    <mergeCell ref="Z74:Z75"/>
    <mergeCell ref="A12:L12"/>
    <mergeCell ref="AC74:AC75"/>
    <mergeCell ref="AE74:AE75"/>
    <mergeCell ref="O24:O25"/>
    <mergeCell ref="O31:O33"/>
    <mergeCell ref="F74:F75"/>
    <mergeCell ref="O48:O51"/>
    <mergeCell ref="X106:X107"/>
    <mergeCell ref="Y106:Y107"/>
    <mergeCell ref="N81:N82"/>
    <mergeCell ref="O81:O82"/>
    <mergeCell ref="V106:V107"/>
    <mergeCell ref="W106:W107"/>
    <mergeCell ref="O106:O107"/>
    <mergeCell ref="R106:R107"/>
    <mergeCell ref="S106:S107"/>
    <mergeCell ref="T106:T107"/>
    <mergeCell ref="U106:U107"/>
    <mergeCell ref="Q106:Q107"/>
    <mergeCell ref="P106:P107"/>
    <mergeCell ref="F81:F82"/>
    <mergeCell ref="G81:G82"/>
    <mergeCell ref="H81:H82"/>
    <mergeCell ref="G74:G75"/>
    <mergeCell ref="AL65:AM65"/>
    <mergeCell ref="AH106:AH107"/>
    <mergeCell ref="AI106:AI107"/>
    <mergeCell ref="AK106:AK107"/>
    <mergeCell ref="AF81:AF82"/>
    <mergeCell ref="AG81:AG82"/>
    <mergeCell ref="AH81:AH82"/>
    <mergeCell ref="AK81:AK82"/>
    <mergeCell ref="Z106:Z107"/>
    <mergeCell ref="AF106:AF107"/>
    <mergeCell ref="AG106:AG107"/>
    <mergeCell ref="AA106:AA107"/>
    <mergeCell ref="AB106:AB107"/>
    <mergeCell ref="AC106:AC107"/>
    <mergeCell ref="AD106:AD107"/>
    <mergeCell ref="AE106:AE107"/>
    <mergeCell ref="AC81:AC82"/>
    <mergeCell ref="AE81:AE82"/>
    <mergeCell ref="AF74:AF75"/>
    <mergeCell ref="AG74:AG75"/>
    <mergeCell ref="AH74:AH75"/>
    <mergeCell ref="AK74:AK75"/>
    <mergeCell ref="AA81:AA82"/>
    <mergeCell ref="AB81:AB82"/>
    <mergeCell ref="AG7:AG11"/>
    <mergeCell ref="AA6:AE6"/>
    <mergeCell ref="AA7:AA11"/>
    <mergeCell ref="AB7:AB11"/>
    <mergeCell ref="AC7:AE10"/>
    <mergeCell ref="V6:Z6"/>
    <mergeCell ref="V7:V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H74:H75"/>
    <mergeCell ref="I74:I75"/>
    <mergeCell ref="J74:J75"/>
    <mergeCell ref="K74:K75"/>
    <mergeCell ref="I81:I82"/>
    <mergeCell ref="J81:J82"/>
    <mergeCell ref="K81:K82"/>
    <mergeCell ref="M81:M82"/>
    <mergeCell ref="O34:O37"/>
    <mergeCell ref="Q7:Q11"/>
    <mergeCell ref="R7:R11"/>
    <mergeCell ref="S7:U10"/>
    <mergeCell ref="P6:P11"/>
    <mergeCell ref="O59:O62"/>
    <mergeCell ref="O63:O65"/>
    <mergeCell ref="M3:O3"/>
    <mergeCell ref="F6:L11"/>
    <mergeCell ref="M6:M11"/>
    <mergeCell ref="N6:N11"/>
    <mergeCell ref="O6:O11"/>
    <mergeCell ref="G19:G20"/>
    <mergeCell ref="H19:H20"/>
    <mergeCell ref="I19:I20"/>
    <mergeCell ref="J19:J20"/>
    <mergeCell ref="M16:M17"/>
    <mergeCell ref="O15:O20"/>
    <mergeCell ref="F19:F20"/>
    <mergeCell ref="K19:K20"/>
    <mergeCell ref="L19:L20"/>
    <mergeCell ref="M19:M20"/>
    <mergeCell ref="A4:AK4"/>
    <mergeCell ref="AF7:AF11"/>
    <mergeCell ref="Q74:Q75"/>
    <mergeCell ref="R74:R75"/>
    <mergeCell ref="S74:S75"/>
    <mergeCell ref="U74:U75"/>
    <mergeCell ref="O38:O44"/>
    <mergeCell ref="Y74:Y75"/>
    <mergeCell ref="L91:L95"/>
    <mergeCell ref="M91:M95"/>
    <mergeCell ref="L74:L75"/>
    <mergeCell ref="M74:M75"/>
    <mergeCell ref="L81:L82"/>
    <mergeCell ref="Y81:Y82"/>
    <mergeCell ref="G91:G95"/>
    <mergeCell ref="H91:H95"/>
    <mergeCell ref="I91:I95"/>
    <mergeCell ref="J91:J95"/>
    <mergeCell ref="K91:K95"/>
    <mergeCell ref="J106:J107"/>
    <mergeCell ref="K106:K107"/>
    <mergeCell ref="M106:M107"/>
    <mergeCell ref="P74:P75"/>
  </mergeCells>
  <printOptions horizontalCentered="1"/>
  <pageMargins left="0" right="0" top="0.78740157480314965" bottom="0.19685039370078741" header="0.31496062992125984" footer="0.31496062992125984"/>
  <pageSetup paperSize="9" scale="2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ФЭО 2024-2027</vt:lpstr>
      <vt:lpstr>'ФЭО 2024-2027'!Заголовки_для_печати</vt:lpstr>
      <vt:lpstr>'ФЭО 2024-2027'!Область_печати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Бойцева Анастасия Сергеевна</cp:lastModifiedBy>
  <cp:lastPrinted>2025-12-17T10:41:27Z</cp:lastPrinted>
  <dcterms:created xsi:type="dcterms:W3CDTF">2023-02-02T09:59:36Z</dcterms:created>
  <dcterms:modified xsi:type="dcterms:W3CDTF">2025-12-19T02:11:02Z</dcterms:modified>
</cp:coreProperties>
</file>