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430"/>
  </bookViews>
  <sheets>
    <sheet name="СПЖ" sheetId="16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in2007" localSheetId="0">#REF!</definedName>
    <definedName name="_in2007">#REF!</definedName>
    <definedName name="_in2008" localSheetId="0">#REF!</definedName>
    <definedName name="_in2008">#REF!</definedName>
    <definedName name="_in2009" localSheetId="0">#REF!</definedName>
    <definedName name="_in2009">#REF!</definedName>
    <definedName name="_in2010" localSheetId="0">#REF!</definedName>
    <definedName name="_in2010">#REF!</definedName>
    <definedName name="_in2011" localSheetId="0">#REF!</definedName>
    <definedName name="_in2011">#REF!</definedName>
    <definedName name="_in2012" localSheetId="0">#REF!</definedName>
    <definedName name="_in2012">#REF!</definedName>
    <definedName name="_in2013" localSheetId="0">#REF!</definedName>
    <definedName name="_in2013">#REF!</definedName>
    <definedName name="_in2014" localSheetId="0">#REF!</definedName>
    <definedName name="_in2014">#REF!</definedName>
    <definedName name="_in2015" localSheetId="0">#REF!</definedName>
    <definedName name="_in2015">#REF!</definedName>
    <definedName name="_inf2007" localSheetId="0">#REF!</definedName>
    <definedName name="_inf2007">#REF!</definedName>
    <definedName name="_inf2008" localSheetId="0">#REF!</definedName>
    <definedName name="_inf2008">#REF!</definedName>
    <definedName name="_inf2009" localSheetId="0">#REF!</definedName>
    <definedName name="_inf2009">#REF!</definedName>
    <definedName name="_inf2010" localSheetId="0">#REF!</definedName>
    <definedName name="_inf2010">#REF!</definedName>
    <definedName name="_inf2011" localSheetId="0">#REF!</definedName>
    <definedName name="_inf2011">#REF!</definedName>
    <definedName name="_inf2012" localSheetId="0">#REF!</definedName>
    <definedName name="_inf2012">#REF!</definedName>
    <definedName name="_inf2013" localSheetId="0">#REF!</definedName>
    <definedName name="_inf2013">#REF!</definedName>
    <definedName name="_inf2014" localSheetId="0">#REF!</definedName>
    <definedName name="_inf2014">#REF!</definedName>
    <definedName name="_inf2015" localSheetId="0">#REF!</definedName>
    <definedName name="_inf2015">#REF!</definedName>
    <definedName name="_INNNN" localSheetId="0">#REF!</definedName>
    <definedName name="_INNNN">#REF!</definedName>
    <definedName name="_mm1" localSheetId="0">[1]ПРОГНОЗ_1!#REF!</definedName>
    <definedName name="_mm1">[1]ПРОГНОЗ_1!#REF!</definedName>
    <definedName name="ddd" localSheetId="0">[2]ПРОГНОЗ_1!#REF!</definedName>
    <definedName name="ddd">[2]ПРОГНОЗ_1!#REF!</definedName>
    <definedName name="ff" localSheetId="0">#REF!</definedName>
    <definedName name="ff">#REF!</definedName>
    <definedName name="fffff" localSheetId="0">'[3]Гр5(о)'!#REF!</definedName>
    <definedName name="fffff">'[3]Гр5(о)'!#REF!</definedName>
    <definedName name="gggg" localSheetId="0">#REF!</definedName>
    <definedName name="gggg">#REF!</definedName>
    <definedName name="jjjj" localSheetId="0">'[4]Гр5(о)'!#REF!</definedName>
    <definedName name="jjjj">'[4]Гр5(о)'!#REF!</definedName>
    <definedName name="ааа" localSheetId="0">#REF!</definedName>
    <definedName name="ааа">#REF!</definedName>
    <definedName name="АнМ" localSheetId="0">'[5]Гр5(о)'!#REF!</definedName>
    <definedName name="АнМ">'[5]Гр5(о)'!#REF!</definedName>
    <definedName name="вв" localSheetId="0">[6]ПРОГНОЗ_1!#REF!</definedName>
    <definedName name="вв">[6]ПРОГНОЗ_1!#REF!</definedName>
    <definedName name="График">"Диагр. 4"</definedName>
    <definedName name="гргшлзх" localSheetId="0">'[7]2002(v1)'!#REF!</definedName>
    <definedName name="гргшлзх">'[7]2002(v1)'!#REF!</definedName>
    <definedName name="кат" localSheetId="0">#REF!</definedName>
    <definedName name="кат">#REF!</definedName>
    <definedName name="М1" localSheetId="0">[8]ПРОГНОЗ_1!#REF!</definedName>
    <definedName name="М1">[8]ПРОГНОЗ_1!#REF!</definedName>
    <definedName name="Мониторинг1" localSheetId="0">'[9]Гр5(о)'!#REF!</definedName>
    <definedName name="Мониторинг1">'[9]Гр5(о)'!#REF!</definedName>
    <definedName name="п" localSheetId="0">#REF!</definedName>
    <definedName name="п">#REF!</definedName>
    <definedName name="ПОКАЗАТЕЛИ_ДОЛГОСР.ПРОГНОЗА" localSheetId="0">'[10]2002(v2)'!#REF!</definedName>
    <definedName name="ПОКАЗАТЕЛИ_ДОЛГОСР.ПРОГНОЗА">'[10]2002(v2)'!#REF!</definedName>
    <definedName name="пппп" localSheetId="0">'[7]2002(v1)'!#REF!</definedName>
    <definedName name="пппп">'[7]2002(v1)'!#REF!</definedName>
    <definedName name="Прогноз97" localSheetId="0">[11]ПРОГНОЗ_1!#REF!</definedName>
    <definedName name="Прогноз97">[11]ПРОГНОЗ_1!#REF!</definedName>
    <definedName name="фф" localSheetId="0">'[12]Гр5(о)'!#REF!</definedName>
    <definedName name="фф">'[12]Гр5(о)'!#REF!</definedName>
    <definedName name="ффф" localSheetId="0">#REF!</definedName>
    <definedName name="ффф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6" i="16" l="1"/>
  <c r="D5" i="16" l="1"/>
  <c r="H5" i="16" l="1"/>
  <c r="G6" i="16"/>
  <c r="C6" i="16"/>
  <c r="K5" i="16" l="1"/>
  <c r="N7" i="16"/>
  <c r="N5" i="16" s="1"/>
</calcChain>
</file>

<file path=xl/sharedStrings.xml><?xml version="1.0" encoding="utf-8"?>
<sst xmlns="http://schemas.openxmlformats.org/spreadsheetml/2006/main" count="26" uniqueCount="17">
  <si>
    <t>Ед.изм.</t>
  </si>
  <si>
    <t>чел.</t>
  </si>
  <si>
    <t>Количество (общее, среднее) единиц</t>
  </si>
  <si>
    <t>Объём финансирования, 
тыс. руб.</t>
  </si>
  <si>
    <t>Мероприятия</t>
  </si>
  <si>
    <t>Цена (средняя цена) 1 ед. категории, тыс. руб.</t>
  </si>
  <si>
    <t>Социальная поддержка жителей, из них:</t>
  </si>
  <si>
    <t>Уточненный план</t>
  </si>
  <si>
    <t xml:space="preserve">И.о. директора 
</t>
  </si>
  <si>
    <t xml:space="preserve">Ежемесячная материальная выплата на детей военнослужащих </t>
  </si>
  <si>
    <t>ФИНАНСОВО ЭКОНОМИЧЕСКОЕ ОБОСНОВАНИЕ МЕРОПРИЯТИЙ</t>
  </si>
  <si>
    <t>Дополнительная потребность, тыс. руб.</t>
  </si>
  <si>
    <t>Единовременная материальная выплата отдельным категориям граждан, заключившим контракт о прохождении военной службы</t>
  </si>
  <si>
    <t>Ожидаемое исполнение 2025 г.</t>
  </si>
  <si>
    <t>Исполнитель: Бойцева Анастасия Сергеевна</t>
  </si>
  <si>
    <t>Тел: 43-71-95 (доб. 1867)</t>
  </si>
  <si>
    <t xml:space="preserve">Фактическое исполнение на 01.12.2025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</si>
</sst>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2" fillId="0" borderId="0"/>
  </cellStyleXfs>
  <cellXfs count="19">
    <xf numFmtId="0" fontId="0" fillId="0" borderId="0" xfId="0"/>
    <xf numFmtId="0" fontId="1" fillId="0" borderId="0" xfId="0" applyFont="1"/>
    <xf numFmtId="0" fontId="4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vertical="center"/>
    </xf>
    <xf numFmtId="0" fontId="6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164" fontId="0" fillId="0" borderId="0" xfId="0" applyNumberFormat="1"/>
    <xf numFmtId="0" fontId="1" fillId="2" borderId="1" xfId="0" applyFont="1" applyFill="1" applyBorder="1" applyAlignment="1">
      <alignment horizontal="left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\&#1050;&#1091;&#1088;&#1072;&#1085;&#1086;&#1074;\Pr(2000)Tabl\9&#1072;&#1087;&#1088;2003\V&#1094;&#1077;&#1083;2.1_2002.1.04.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  <sheetName val="ПРОГНОЗ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  <pageSetUpPr fitToPage="1"/>
  </sheetPr>
  <dimension ref="A1:O27"/>
  <sheetViews>
    <sheetView tabSelected="1" workbookViewId="0">
      <selection activeCell="N12" sqref="N12"/>
    </sheetView>
  </sheetViews>
  <sheetFormatPr defaultRowHeight="15" x14ac:dyDescent="0.25"/>
  <cols>
    <col min="1" max="1" width="40.28515625" customWidth="1"/>
    <col min="2" max="2" width="13.140625" customWidth="1"/>
    <col min="3" max="3" width="12.5703125" customWidth="1"/>
    <col min="4" max="4" width="21" customWidth="1"/>
    <col min="5" max="5" width="10.5703125" customWidth="1"/>
    <col min="6" max="6" width="14.5703125" customWidth="1"/>
    <col min="7" max="7" width="12.140625" customWidth="1"/>
    <col min="8" max="8" width="22.7109375" customWidth="1"/>
    <col min="9" max="9" width="13.7109375" customWidth="1"/>
    <col min="10" max="10" width="12.28515625" customWidth="1"/>
    <col min="11" max="11" width="20.140625" customWidth="1"/>
    <col min="12" max="13" width="12.28515625" hidden="1" customWidth="1"/>
    <col min="14" max="14" width="23.28515625" customWidth="1"/>
    <col min="15" max="15" width="13.42578125" customWidth="1"/>
  </cols>
  <sheetData>
    <row r="1" spans="1:15" s="1" customFormat="1" ht="15.75" x14ac:dyDescent="0.25">
      <c r="A1" s="1" t="s">
        <v>10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5" ht="15.7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5" ht="42.75" customHeight="1" x14ac:dyDescent="0.25">
      <c r="A3" s="17" t="s">
        <v>4</v>
      </c>
      <c r="B3" s="18" t="s">
        <v>7</v>
      </c>
      <c r="C3" s="18"/>
      <c r="D3" s="18"/>
      <c r="E3" s="16" t="s">
        <v>0</v>
      </c>
      <c r="F3" s="14" t="s">
        <v>16</v>
      </c>
      <c r="G3" s="15"/>
      <c r="H3" s="15"/>
      <c r="I3" s="13" t="s">
        <v>13</v>
      </c>
      <c r="J3" s="13"/>
      <c r="K3" s="13"/>
      <c r="L3" s="13"/>
      <c r="M3" s="13"/>
      <c r="N3" s="13"/>
    </row>
    <row r="4" spans="1:15" ht="114.75" customHeight="1" x14ac:dyDescent="0.25">
      <c r="A4" s="17"/>
      <c r="B4" s="8" t="s">
        <v>2</v>
      </c>
      <c r="C4" s="8" t="s">
        <v>5</v>
      </c>
      <c r="D4" s="8" t="s">
        <v>3</v>
      </c>
      <c r="E4" s="16"/>
      <c r="F4" s="8" t="s">
        <v>2</v>
      </c>
      <c r="G4" s="8" t="s">
        <v>5</v>
      </c>
      <c r="H4" s="8" t="s">
        <v>3</v>
      </c>
      <c r="I4" s="8" t="s">
        <v>2</v>
      </c>
      <c r="J4" s="8" t="s">
        <v>5</v>
      </c>
      <c r="K4" s="8" t="s">
        <v>3</v>
      </c>
      <c r="L4" s="8" t="s">
        <v>2</v>
      </c>
      <c r="M4" s="8" t="s">
        <v>5</v>
      </c>
      <c r="N4" s="8" t="s">
        <v>11</v>
      </c>
    </row>
    <row r="5" spans="1:15" ht="48.75" customHeight="1" x14ac:dyDescent="0.25">
      <c r="A5" s="3" t="s">
        <v>6</v>
      </c>
      <c r="B5" s="12"/>
      <c r="C5" s="12"/>
      <c r="D5" s="12">
        <f>D6+D7</f>
        <v>252759</v>
      </c>
      <c r="E5" s="12"/>
      <c r="F5" s="12"/>
      <c r="G5" s="12"/>
      <c r="H5" s="12">
        <f>H6+H7</f>
        <v>257575</v>
      </c>
      <c r="I5" s="12"/>
      <c r="J5" s="12"/>
      <c r="K5" s="12">
        <f>K6+K7</f>
        <v>282251.7</v>
      </c>
      <c r="L5" s="12"/>
      <c r="M5" s="12"/>
      <c r="N5" s="12">
        <f>N6+N7</f>
        <v>29492.699999999997</v>
      </c>
      <c r="O5" s="10"/>
    </row>
    <row r="6" spans="1:15" ht="66" customHeight="1" x14ac:dyDescent="0.25">
      <c r="A6" s="11" t="s">
        <v>12</v>
      </c>
      <c r="B6" s="12">
        <v>373</v>
      </c>
      <c r="C6" s="12">
        <f>D6/B6</f>
        <v>517.26273458445041</v>
      </c>
      <c r="D6" s="12">
        <v>192939</v>
      </c>
      <c r="E6" s="12" t="s">
        <v>1</v>
      </c>
      <c r="F6" s="12">
        <v>305</v>
      </c>
      <c r="G6" s="12">
        <f>H6/F6</f>
        <v>655.81967213114751</v>
      </c>
      <c r="H6" s="12">
        <v>200025</v>
      </c>
      <c r="I6" s="12">
        <v>423</v>
      </c>
      <c r="J6" s="12">
        <v>517.29999999999995</v>
      </c>
      <c r="K6" s="12">
        <v>218625</v>
      </c>
      <c r="L6" s="12"/>
      <c r="M6" s="12"/>
      <c r="N6" s="12">
        <f>K6-D6</f>
        <v>25686</v>
      </c>
      <c r="O6" s="10"/>
    </row>
    <row r="7" spans="1:15" ht="36" customHeight="1" x14ac:dyDescent="0.25">
      <c r="A7" s="9" t="s">
        <v>9</v>
      </c>
      <c r="B7" s="12">
        <v>498</v>
      </c>
      <c r="C7" s="12">
        <v>10</v>
      </c>
      <c r="D7" s="12">
        <v>59820</v>
      </c>
      <c r="E7" s="12" t="s">
        <v>1</v>
      </c>
      <c r="F7" s="12">
        <v>462</v>
      </c>
      <c r="G7" s="12">
        <v>10</v>
      </c>
      <c r="H7" s="12">
        <v>57550</v>
      </c>
      <c r="I7" s="12">
        <v>530</v>
      </c>
      <c r="J7" s="12">
        <v>10</v>
      </c>
      <c r="K7" s="12">
        <v>63626.7</v>
      </c>
      <c r="L7" s="12"/>
      <c r="M7" s="12"/>
      <c r="N7" s="12">
        <f>K7-D7</f>
        <v>3806.6999999999971</v>
      </c>
    </row>
    <row r="8" spans="1:15" ht="21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5" ht="18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5" ht="15.75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5" s="1" customFormat="1" ht="15.75" x14ac:dyDescent="0.25"/>
    <row r="12" spans="1:15" s="1" customFormat="1" ht="45.75" customHeight="1" x14ac:dyDescent="0.25">
      <c r="A12" s="4" t="s">
        <v>8</v>
      </c>
      <c r="B12" s="5"/>
      <c r="C12" s="5"/>
      <c r="D12" s="5"/>
      <c r="E12" s="5"/>
      <c r="F12" s="6"/>
      <c r="G12" s="5"/>
    </row>
    <row r="13" spans="1:15" s="1" customFormat="1" ht="15.75" x14ac:dyDescent="0.25"/>
    <row r="14" spans="1:15" s="7" customFormat="1" ht="12.75" x14ac:dyDescent="0.2">
      <c r="A14" s="7" t="s">
        <v>14</v>
      </c>
    </row>
    <row r="15" spans="1:15" s="7" customFormat="1" ht="12.75" x14ac:dyDescent="0.2">
      <c r="A15" s="7" t="s">
        <v>15</v>
      </c>
    </row>
    <row r="16" spans="1:15" s="1" customFormat="1" ht="15.75" x14ac:dyDescent="0.25"/>
    <row r="17" spans="1:14" s="1" customFormat="1" ht="15.75" x14ac:dyDescent="0.25">
      <c r="A17"/>
      <c r="B17"/>
      <c r="C17"/>
      <c r="D17"/>
      <c r="E17"/>
      <c r="F17"/>
      <c r="G17"/>
      <c r="H17"/>
      <c r="I17"/>
      <c r="J17"/>
      <c r="K17"/>
      <c r="L17"/>
      <c r="M17"/>
      <c r="N17"/>
    </row>
    <row r="18" spans="1:14" s="1" customFormat="1" ht="15.75" x14ac:dyDescent="0.25">
      <c r="A18"/>
      <c r="B18"/>
      <c r="C18"/>
      <c r="D18"/>
      <c r="E18"/>
      <c r="F18"/>
      <c r="G18"/>
      <c r="H18"/>
      <c r="I18"/>
      <c r="J18"/>
      <c r="K18"/>
      <c r="L18"/>
      <c r="M18"/>
      <c r="N18"/>
    </row>
    <row r="19" spans="1:14" s="1" customFormat="1" ht="15.75" x14ac:dyDescent="0.25">
      <c r="A19"/>
      <c r="B19"/>
      <c r="C19"/>
      <c r="D19"/>
      <c r="E19"/>
      <c r="F19"/>
      <c r="G19"/>
      <c r="H19"/>
      <c r="I19"/>
      <c r="J19"/>
      <c r="K19"/>
      <c r="L19"/>
      <c r="M19"/>
      <c r="N19"/>
    </row>
    <row r="20" spans="1:14" s="1" customFormat="1" ht="15.75" x14ac:dyDescent="0.25">
      <c r="A20"/>
      <c r="B20"/>
      <c r="C20"/>
      <c r="D20"/>
      <c r="E20"/>
      <c r="F20"/>
      <c r="G20"/>
      <c r="H20"/>
      <c r="I20"/>
      <c r="J20"/>
      <c r="K20"/>
      <c r="L20"/>
      <c r="M20"/>
      <c r="N20"/>
    </row>
    <row r="21" spans="1:14" s="1" customFormat="1" ht="15.75" x14ac:dyDescent="0.25">
      <c r="A21"/>
      <c r="B21"/>
      <c r="C21"/>
      <c r="D21"/>
      <c r="E21"/>
      <c r="F21"/>
      <c r="G21"/>
      <c r="H21"/>
      <c r="I21"/>
      <c r="J21"/>
      <c r="K21"/>
      <c r="L21"/>
      <c r="M21"/>
      <c r="N21"/>
    </row>
    <row r="22" spans="1:14" s="1" customFormat="1" ht="15.75" x14ac:dyDescent="0.25">
      <c r="A22"/>
      <c r="B22"/>
      <c r="C22"/>
      <c r="D22"/>
      <c r="E22"/>
      <c r="F22"/>
      <c r="G22"/>
      <c r="H22"/>
      <c r="I22"/>
      <c r="J22"/>
      <c r="K22"/>
      <c r="L22"/>
      <c r="M22"/>
      <c r="N22"/>
    </row>
    <row r="23" spans="1:14" s="1" customFormat="1" ht="15.75" x14ac:dyDescent="0.25">
      <c r="A23"/>
      <c r="B23"/>
      <c r="C23"/>
      <c r="D23"/>
      <c r="E23"/>
      <c r="F23"/>
      <c r="G23"/>
      <c r="H23"/>
      <c r="I23"/>
      <c r="J23"/>
      <c r="K23"/>
      <c r="L23"/>
      <c r="M23"/>
      <c r="N23"/>
    </row>
    <row r="24" spans="1:14" s="1" customFormat="1" ht="15.75" x14ac:dyDescent="0.25">
      <c r="A24"/>
      <c r="B24"/>
      <c r="C24"/>
      <c r="D24"/>
      <c r="E24"/>
      <c r="F24"/>
      <c r="G24"/>
      <c r="H24"/>
      <c r="I24"/>
      <c r="J24"/>
      <c r="K24"/>
      <c r="L24"/>
      <c r="M24"/>
      <c r="N24"/>
    </row>
    <row r="26" spans="1:14" s="1" customFormat="1" ht="15.75" x14ac:dyDescent="0.25">
      <c r="A26"/>
      <c r="B26"/>
      <c r="C26"/>
      <c r="D26"/>
      <c r="E26"/>
      <c r="F26"/>
      <c r="G26"/>
      <c r="H26"/>
      <c r="I26"/>
      <c r="J26"/>
      <c r="K26"/>
      <c r="L26"/>
      <c r="M26"/>
      <c r="N26"/>
    </row>
    <row r="27" spans="1:14" s="1" customFormat="1" ht="15.75" x14ac:dyDescent="0.25">
      <c r="A27"/>
      <c r="B27"/>
      <c r="C27"/>
      <c r="D27"/>
      <c r="E27"/>
      <c r="F27"/>
      <c r="G27"/>
      <c r="H27"/>
      <c r="I27"/>
      <c r="J27"/>
      <c r="K27"/>
      <c r="L27"/>
      <c r="M27"/>
      <c r="N27"/>
    </row>
  </sheetData>
  <mergeCells count="5">
    <mergeCell ref="I3:N3"/>
    <mergeCell ref="F3:H3"/>
    <mergeCell ref="E3:E4"/>
    <mergeCell ref="A3:A4"/>
    <mergeCell ref="B3:D3"/>
  </mergeCells>
  <pageMargins left="0.7" right="0.7" top="0.75" bottom="0.75" header="0.3" footer="0.3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СПЖ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2025-12-19T10:00:15Z</dcterms:modified>
</cp:coreProperties>
</file>