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 tabRatio="674"/>
  </bookViews>
  <sheets>
    <sheet name="Индикаторы_ГОиЧС_2025-2028" sheetId="1" r:id="rId1"/>
  </sheets>
  <definedNames>
    <definedName name="_xlnm.Print_Titles" localSheetId="0">'Индикаторы_ГОиЧС_2025-2028'!$10:$12</definedName>
    <definedName name="_xlnm.Print_Area" localSheetId="0">'Индикаторы_ГОиЧС_2025-2028'!$A$1:$N$37</definedName>
  </definedNames>
  <calcPr calcId="162913"/>
</workbook>
</file>

<file path=xl/calcChain.xml><?xml version="1.0" encoding="utf-8"?>
<calcChain xmlns="http://schemas.openxmlformats.org/spreadsheetml/2006/main">
  <c r="J20" i="1" l="1"/>
  <c r="I20" i="1"/>
  <c r="H35" i="1" l="1"/>
  <c r="I35" i="1"/>
  <c r="J35" i="1"/>
  <c r="G35" i="1"/>
  <c r="F35" i="1"/>
  <c r="E35" i="1"/>
  <c r="D35" i="1"/>
  <c r="E32" i="1"/>
  <c r="F32" i="1"/>
  <c r="G32" i="1"/>
  <c r="H32" i="1"/>
  <c r="I32" i="1"/>
  <c r="J32" i="1"/>
  <c r="D32" i="1"/>
  <c r="H29" i="1"/>
  <c r="I29" i="1"/>
  <c r="J29" i="1"/>
  <c r="G29" i="1"/>
  <c r="F29" i="1"/>
  <c r="E29" i="1"/>
  <c r="D29" i="1"/>
  <c r="E23" i="1" l="1"/>
  <c r="F23" i="1"/>
  <c r="G23" i="1"/>
  <c r="H23" i="1"/>
  <c r="I23" i="1"/>
  <c r="J23" i="1"/>
  <c r="D23" i="1"/>
  <c r="E20" i="1"/>
  <c r="F20" i="1"/>
  <c r="G20" i="1"/>
  <c r="H20" i="1"/>
  <c r="D20" i="1"/>
  <c r="E17" i="1"/>
  <c r="F17" i="1"/>
  <c r="G17" i="1"/>
  <c r="H17" i="1"/>
  <c r="I17" i="1"/>
  <c r="J17" i="1"/>
  <c r="D17" i="1"/>
  <c r="I14" i="1"/>
  <c r="J14" i="1"/>
  <c r="G14" i="1"/>
  <c r="H14" i="1"/>
  <c r="F14" i="1"/>
  <c r="E14" i="1"/>
  <c r="D14" i="1"/>
  <c r="K38" i="1"/>
  <c r="J26" i="1" l="1"/>
  <c r="G26" i="1"/>
  <c r="E26" i="1"/>
  <c r="D26" i="1"/>
  <c r="F26" i="1" l="1"/>
  <c r="I26" i="1" l="1"/>
  <c r="H26" i="1"/>
</calcChain>
</file>

<file path=xl/sharedStrings.xml><?xml version="1.0" encoding="utf-8"?>
<sst xmlns="http://schemas.openxmlformats.org/spreadsheetml/2006/main" count="84" uniqueCount="53">
  <si>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</si>
  <si>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</si>
  <si>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</si>
  <si>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</si>
  <si>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</si>
  <si>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Целевые индикаторы результативности МП</t>
  </si>
  <si>
    <t>Ед. изм.</t>
  </si>
  <si>
    <t>Приложение 2</t>
  </si>
  <si>
    <t>%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</si>
  <si>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</si>
  <si>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</si>
  <si>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% от потребности</t>
  </si>
  <si>
    <t>Акт проверки ЕДДС г. Норильска</t>
  </si>
  <si>
    <t>Доля выездов для оказания помощи АСОЭР МКУ "Служба спасения"</t>
  </si>
  <si>
    <t>Статистика деятельности АСОЭР МКУ "Служба спасения" за отчетный период</t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</si>
  <si>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</si>
  <si>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</si>
  <si>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</si>
  <si>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к постановлению Администрации города Норильска</t>
  </si>
  <si>
    <t>от ___________ № _______</t>
  </si>
  <si>
    <t>1.1.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</si>
  <si>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</si>
  <si>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>Доля вызовов, принятых операторами "112"</t>
  </si>
  <si>
    <t>Доля заседаний комиссии (рабочих групп) по вопросам обеспечения безопасности в области ГО защиты от ЧС</t>
  </si>
  <si>
    <t>Уд.вес индикатора  
в МП 
(подпрограмме МП)</t>
  </si>
  <si>
    <r>
      <t xml:space="preserve">                                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</si>
  <si>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r>
      <rPr>
        <b/>
        <sz val="11"/>
        <rFont val="Times New Roman"/>
        <family val="1"/>
        <charset val="204"/>
      </rPr>
      <t xml:space="preserve">                              Дпк =Ф/К*100%</t>
    </r>
    <r>
      <rPr>
        <sz val="11"/>
        <rFont val="Times New Roman"/>
        <family val="1"/>
        <charset val="204"/>
      </rPr>
      <t xml:space="preserve">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доля,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</si>
  <si>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r>
      <t xml:space="preserve">                                      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</si>
  <si>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r>
      <t xml:space="preserve">                                    КЧС=Пк/Зк*100%
КЧС </t>
    </r>
    <r>
      <rPr>
        <sz val="11"/>
        <rFont val="Times New Roman"/>
        <family val="1"/>
        <charset val="204"/>
      </rPr>
      <t xml:space="preserve">- количество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</si>
  <si>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r>
      <t xml:space="preserve">                                    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</si>
  <si>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r>
      <t xml:space="preserve">                                      Кв=Ков/Кфв*100%
Кв</t>
    </r>
    <r>
      <rPr>
        <sz val="11"/>
        <rFont val="Times New Roman"/>
        <family val="1"/>
        <charset val="204"/>
      </rPr>
      <t xml:space="preserve"> - количество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</si>
  <si>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Постановление Администрации города Норильска от 08.08.2012 № 251 "О резервах материальных ресурсов для ликвидации чрезвычайных ситуаций", отчетные документы в ГУ МЧС России по Красноярскому краю (донесение 2/РЕЗ ЧС)</t>
  </si>
  <si>
    <t>Статистика деятельности ЕДДС 
г. Норильска за отчетный период</t>
  </si>
  <si>
    <t>«Защита населения и территории от чрезвычайных ситуаций», утвержденной постановлением 
Администрации города Норильска 
 от 02.12.2016 № 579</t>
  </si>
  <si>
    <r>
      <t xml:space="preserve">                      Рмр=Срмр/Нурмр*100%
Рмр</t>
    </r>
    <r>
      <rPr>
        <sz val="11"/>
        <rFont val="Times New Roman"/>
        <family val="1"/>
        <charset val="204"/>
      </rPr>
      <t xml:space="preserve"> - резерв материальных ресурсов;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утвержденного резерва материальных ресурсов</t>
    </r>
  </si>
  <si>
    <r>
      <t xml:space="preserve">                          Дсосон = Нсосон/Нобщ*100%
Нсосон</t>
    </r>
    <r>
      <rPr>
        <sz val="11"/>
        <rFont val="Times New Roman"/>
        <family val="1"/>
        <charset val="204"/>
      </rPr>
      <t xml:space="preserve"> - численность населения муниципального образования город Норильск, проживающего в зоне действия специальных оконечных средств оповещения населения (по данным УЭ);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муниципального образования город Норильска (по данным УЭ).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</si>
  <si>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t>Данные,  полученные от Управленияэкономики Администрации города Норильска.
Документация о приемке муниципальной системы оповещения г. Норильска в эксплуатацию.</t>
  </si>
  <si>
    <t>Доля обеспечения материальными ресурсами резерва города Норильск</t>
  </si>
  <si>
    <t>Доля обеспечения оборудованием ЕДДС города Норильска</t>
  </si>
  <si>
    <t>2026 год</t>
  </si>
  <si>
    <t>2023 год</t>
  </si>
  <si>
    <t>2027 год</t>
  </si>
  <si>
    <t>2024 год</t>
  </si>
  <si>
    <t>2028 год</t>
  </si>
  <si>
    <t>факт</t>
  </si>
  <si>
    <t>план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</si>
  <si>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</si>
  <si>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</si>
  <si>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Целевые индикаторы результативности МП "Защита населения и территории от чрезвычайных ситуаций"</t>
  </si>
  <si>
    <t>МП "Защита населения и территории от чрезвычайных ситуаций"</t>
  </si>
  <si>
    <t>чел.</t>
  </si>
  <si>
    <t>ед.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</si>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</sst>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/>
    <xf numFmtId="0" fontId="6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 shrinkToFit="1"/>
    </xf>
    <xf numFmtId="0" fontId="3" fillId="0" borderId="6" xfId="0" applyFont="1" applyFill="1" applyBorder="1" applyAlignment="1">
      <alignment horizontal="left" vertical="center" wrapText="1" shrinkToFit="1"/>
    </xf>
    <xf numFmtId="0" fontId="3" fillId="0" borderId="7" xfId="0" applyFont="1" applyFill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top" wrapText="1" shrinkToFit="1"/>
    </xf>
    <xf numFmtId="0" fontId="3" fillId="0" borderId="6" xfId="0" applyFont="1" applyFill="1" applyBorder="1" applyAlignment="1">
      <alignment vertical="top" wrapText="1" shrinkToFit="1"/>
    </xf>
    <xf numFmtId="0" fontId="3" fillId="0" borderId="7" xfId="0" applyFont="1" applyFill="1" applyBorder="1" applyAlignment="1">
      <alignment vertical="top" wrapText="1" shrinkToFit="1"/>
    </xf>
    <xf numFmtId="0" fontId="7" fillId="0" borderId="5" xfId="0" applyFont="1" applyFill="1" applyBorder="1" applyAlignment="1">
      <alignment horizontal="left" vertical="top" wrapText="1" shrinkToFit="1"/>
    </xf>
    <xf numFmtId="0" fontId="7" fillId="0" borderId="6" xfId="0" applyFont="1" applyFill="1" applyBorder="1" applyAlignment="1">
      <alignment horizontal="left" vertical="top" wrapText="1" shrinkToFit="1"/>
    </xf>
    <xf numFmtId="0" fontId="7" fillId="0" borderId="7" xfId="0" applyFont="1" applyFill="1" applyBorder="1" applyAlignment="1">
      <alignment horizontal="left" vertical="top" wrapText="1" shrinkToFi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 shrinkToFit="1"/>
    </xf>
    <xf numFmtId="0" fontId="7" fillId="0" borderId="6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right" vertical="center" wrapText="1" shrinkToFit="1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5"/>
  <sheetViews>
    <sheetView tabSelected="1" view="pageBreakPreview" zoomScale="78" zoomScaleNormal="70" zoomScaleSheetLayoutView="78" workbookViewId="0">
      <selection activeCell="M5" sqref="M5:N5"/>
    </sheetView>
  </sheetViews>
  <sheetFormatPr defaultColWidth="9.140625" defaultRowHeight="15" x14ac:dyDescent="0.25"/>
  <cols>
    <col min="1" max="1" width="5.7109375" style="5" customWidth="1"/>
    <col min="2" max="2" width="33.85546875" style="6" customWidth="1"/>
    <col min="3" max="3" width="8.42578125" style="3" customWidth="1"/>
    <col min="4" max="4" width="9.140625" style="3"/>
    <col min="5" max="5" width="10.5703125" style="3" bestFit="1" customWidth="1"/>
    <col min="6" max="7" width="9.5703125" style="3" customWidth="1"/>
    <col min="8" max="8" width="10" style="3" customWidth="1"/>
    <col min="9" max="10" width="9.85546875" style="3" customWidth="1"/>
    <col min="11" max="11" width="14.85546875" style="3" customWidth="1"/>
    <col min="12" max="12" width="67.7109375" style="3" customWidth="1"/>
    <col min="13" max="13" width="40.28515625" style="6" customWidth="1"/>
    <col min="14" max="14" width="17.85546875" style="3" customWidth="1"/>
    <col min="15" max="16384" width="9.140625" style="3"/>
  </cols>
  <sheetData>
    <row r="1" spans="1:19" ht="16.5" x14ac:dyDescent="0.25">
      <c r="M1" s="55" t="s">
        <v>7</v>
      </c>
      <c r="N1" s="55"/>
      <c r="O1" s="14"/>
      <c r="P1" s="14"/>
    </row>
    <row r="2" spans="1:19" ht="16.5" customHeight="1" x14ac:dyDescent="0.25">
      <c r="M2" s="56" t="s">
        <v>18</v>
      </c>
      <c r="N2" s="56"/>
      <c r="O2" s="4"/>
      <c r="P2" s="4"/>
    </row>
    <row r="3" spans="1:19" ht="16.5" x14ac:dyDescent="0.25">
      <c r="M3" s="57" t="s">
        <v>19</v>
      </c>
      <c r="N3" s="57"/>
      <c r="O3" s="14"/>
      <c r="P3" s="14"/>
    </row>
    <row r="4" spans="1:19" ht="15.75" x14ac:dyDescent="0.25">
      <c r="M4" s="17"/>
      <c r="N4" s="17"/>
      <c r="O4" s="15"/>
      <c r="P4" s="15"/>
    </row>
    <row r="5" spans="1:19" ht="16.5" x14ac:dyDescent="0.25">
      <c r="M5" s="55" t="s">
        <v>7</v>
      </c>
      <c r="N5" s="55"/>
      <c r="O5" s="15"/>
      <c r="P5" s="15"/>
      <c r="R5" s="14"/>
      <c r="S5" s="14"/>
    </row>
    <row r="6" spans="1:19" ht="16.5" x14ac:dyDescent="0.25">
      <c r="M6" s="55" t="s">
        <v>0</v>
      </c>
      <c r="N6" s="55"/>
      <c r="O6" s="15"/>
      <c r="P6" s="15"/>
      <c r="R6" s="14"/>
      <c r="S6" s="14"/>
    </row>
    <row r="7" spans="1:19" ht="69.75" customHeight="1" x14ac:dyDescent="0.25">
      <c r="M7" s="58" t="s">
        <v>33</v>
      </c>
      <c r="N7" s="58"/>
      <c r="O7" s="1"/>
      <c r="P7" s="1"/>
      <c r="R7" s="13"/>
      <c r="S7" s="13"/>
    </row>
    <row r="8" spans="1:19" ht="20.25" x14ac:dyDescent="0.25">
      <c r="A8" s="26" t="s">
        <v>48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9" ht="14.25" customHeight="1" x14ac:dyDescent="0.25"/>
    <row r="10" spans="1:19" s="6" customFormat="1" ht="54" customHeight="1" x14ac:dyDescent="0.25">
      <c r="A10" s="25" t="s">
        <v>1</v>
      </c>
      <c r="B10" s="25" t="s">
        <v>5</v>
      </c>
      <c r="C10" s="25" t="s">
        <v>6</v>
      </c>
      <c r="D10" s="27" t="s">
        <v>46</v>
      </c>
      <c r="E10" s="27"/>
      <c r="F10" s="27"/>
      <c r="G10" s="27"/>
      <c r="H10" s="27" t="s">
        <v>47</v>
      </c>
      <c r="I10" s="27"/>
      <c r="J10" s="27"/>
      <c r="K10" s="25" t="s">
        <v>24</v>
      </c>
      <c r="L10" s="25" t="s">
        <v>2</v>
      </c>
      <c r="M10" s="25" t="s">
        <v>3</v>
      </c>
      <c r="N10" s="25" t="s">
        <v>4</v>
      </c>
    </row>
    <row r="11" spans="1:19" s="6" customFormat="1" ht="21.75" customHeight="1" x14ac:dyDescent="0.25">
      <c r="A11" s="25"/>
      <c r="B11" s="25"/>
      <c r="C11" s="25"/>
      <c r="D11" s="16" t="s">
        <v>40</v>
      </c>
      <c r="E11" s="18" t="s">
        <v>42</v>
      </c>
      <c r="F11" s="25" t="s">
        <v>52</v>
      </c>
      <c r="G11" s="25"/>
      <c r="H11" s="16" t="s">
        <v>39</v>
      </c>
      <c r="I11" s="16" t="s">
        <v>41</v>
      </c>
      <c r="J11" s="16" t="s">
        <v>43</v>
      </c>
      <c r="K11" s="25"/>
      <c r="L11" s="25"/>
      <c r="M11" s="25"/>
      <c r="N11" s="25"/>
    </row>
    <row r="12" spans="1:19" s="6" customFormat="1" ht="18" customHeight="1" x14ac:dyDescent="0.25">
      <c r="A12" s="25"/>
      <c r="B12" s="25"/>
      <c r="C12" s="25"/>
      <c r="D12" s="16" t="s">
        <v>44</v>
      </c>
      <c r="E12" s="16" t="s">
        <v>44</v>
      </c>
      <c r="F12" s="16" t="s">
        <v>45</v>
      </c>
      <c r="G12" s="24" t="s">
        <v>44</v>
      </c>
      <c r="H12" s="28" t="s">
        <v>45</v>
      </c>
      <c r="I12" s="29"/>
      <c r="J12" s="30"/>
      <c r="K12" s="25"/>
      <c r="L12" s="25"/>
      <c r="M12" s="25"/>
      <c r="N12" s="25"/>
    </row>
    <row r="13" spans="1:19" s="6" customFormat="1" ht="18" customHeight="1" x14ac:dyDescent="0.25">
      <c r="A13" s="20"/>
      <c r="B13" s="49" t="s">
        <v>49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1"/>
    </row>
    <row r="14" spans="1:19" ht="96.75" customHeight="1" x14ac:dyDescent="0.25">
      <c r="A14" s="37">
        <v>1</v>
      </c>
      <c r="B14" s="31" t="s">
        <v>9</v>
      </c>
      <c r="C14" s="16" t="s">
        <v>8</v>
      </c>
      <c r="D14" s="22">
        <f>D15/D16*100</f>
        <v>198.36448598130841</v>
      </c>
      <c r="E14" s="22">
        <f>E15/E16*100</f>
        <v>212.1495327102804</v>
      </c>
      <c r="F14" s="22">
        <f>F15/F16*100</f>
        <v>100</v>
      </c>
      <c r="G14" s="22">
        <f t="shared" ref="G14:H14" si="0">G15/G16*100</f>
        <v>172.66355140186914</v>
      </c>
      <c r="H14" s="22">
        <f t="shared" si="0"/>
        <v>100</v>
      </c>
      <c r="I14" s="22">
        <f t="shared" ref="I14" si="1">I15/I16*100</f>
        <v>100</v>
      </c>
      <c r="J14" s="22">
        <f t="shared" ref="J14" si="2">J15/J16*100</f>
        <v>100</v>
      </c>
      <c r="K14" s="37">
        <v>0.16</v>
      </c>
      <c r="L14" s="40" t="s">
        <v>26</v>
      </c>
      <c r="M14" s="31" t="s">
        <v>10</v>
      </c>
      <c r="N14" s="37" t="s">
        <v>20</v>
      </c>
    </row>
    <row r="15" spans="1:19" ht="23.25" customHeight="1" x14ac:dyDescent="0.25">
      <c r="A15" s="38"/>
      <c r="B15" s="32"/>
      <c r="C15" s="18" t="s">
        <v>50</v>
      </c>
      <c r="D15" s="21">
        <v>849</v>
      </c>
      <c r="E15" s="21">
        <v>908</v>
      </c>
      <c r="F15" s="21">
        <v>428</v>
      </c>
      <c r="G15" s="21">
        <v>739</v>
      </c>
      <c r="H15" s="21">
        <v>500</v>
      </c>
      <c r="I15" s="21">
        <v>500</v>
      </c>
      <c r="J15" s="21">
        <v>500</v>
      </c>
      <c r="K15" s="38"/>
      <c r="L15" s="41"/>
      <c r="M15" s="32"/>
      <c r="N15" s="38"/>
    </row>
    <row r="16" spans="1:19" ht="21.75" customHeight="1" x14ac:dyDescent="0.25">
      <c r="A16" s="39"/>
      <c r="B16" s="33"/>
      <c r="C16" s="18" t="s">
        <v>50</v>
      </c>
      <c r="D16" s="21">
        <v>428</v>
      </c>
      <c r="E16" s="21">
        <v>428</v>
      </c>
      <c r="F16" s="21">
        <v>428</v>
      </c>
      <c r="G16" s="21">
        <v>428</v>
      </c>
      <c r="H16" s="21">
        <v>500</v>
      </c>
      <c r="I16" s="21">
        <v>500</v>
      </c>
      <c r="J16" s="21">
        <v>500</v>
      </c>
      <c r="K16" s="39"/>
      <c r="L16" s="42"/>
      <c r="M16" s="33"/>
      <c r="N16" s="39"/>
    </row>
    <row r="17" spans="1:14" ht="57" customHeight="1" x14ac:dyDescent="0.25">
      <c r="A17" s="37">
        <v>2</v>
      </c>
      <c r="B17" s="34" t="s">
        <v>37</v>
      </c>
      <c r="C17" s="16" t="s">
        <v>11</v>
      </c>
      <c r="D17" s="22">
        <f>D18/D19*100</f>
        <v>100</v>
      </c>
      <c r="E17" s="22">
        <f t="shared" ref="E17:J17" si="3">E18/E19*100</f>
        <v>100</v>
      </c>
      <c r="F17" s="22">
        <f t="shared" si="3"/>
        <v>100</v>
      </c>
      <c r="G17" s="22">
        <f t="shared" si="3"/>
        <v>100</v>
      </c>
      <c r="H17" s="22">
        <f t="shared" si="3"/>
        <v>100</v>
      </c>
      <c r="I17" s="22">
        <f t="shared" si="3"/>
        <v>100</v>
      </c>
      <c r="J17" s="22">
        <f t="shared" si="3"/>
        <v>100</v>
      </c>
      <c r="K17" s="37">
        <v>0.12</v>
      </c>
      <c r="L17" s="43" t="s">
        <v>34</v>
      </c>
      <c r="M17" s="34" t="s">
        <v>31</v>
      </c>
      <c r="N17" s="37" t="s">
        <v>20</v>
      </c>
    </row>
    <row r="18" spans="1:14" ht="18" customHeight="1" x14ac:dyDescent="0.25">
      <c r="A18" s="38"/>
      <c r="B18" s="35"/>
      <c r="C18" s="18" t="s">
        <v>51</v>
      </c>
      <c r="D18" s="21">
        <v>19</v>
      </c>
      <c r="E18" s="21">
        <v>19</v>
      </c>
      <c r="F18" s="21">
        <v>19</v>
      </c>
      <c r="G18" s="21">
        <v>19</v>
      </c>
      <c r="H18" s="21">
        <v>19</v>
      </c>
      <c r="I18" s="21">
        <v>19</v>
      </c>
      <c r="J18" s="21">
        <v>19</v>
      </c>
      <c r="K18" s="38"/>
      <c r="L18" s="44"/>
      <c r="M18" s="35"/>
      <c r="N18" s="38"/>
    </row>
    <row r="19" spans="1:14" ht="17.25" customHeight="1" x14ac:dyDescent="0.25">
      <c r="A19" s="39"/>
      <c r="B19" s="36"/>
      <c r="C19" s="18" t="s">
        <v>51</v>
      </c>
      <c r="D19" s="21">
        <v>19</v>
      </c>
      <c r="E19" s="21">
        <v>19</v>
      </c>
      <c r="F19" s="21">
        <v>19</v>
      </c>
      <c r="G19" s="21">
        <v>19</v>
      </c>
      <c r="H19" s="21">
        <v>19</v>
      </c>
      <c r="I19" s="21">
        <v>19</v>
      </c>
      <c r="J19" s="21">
        <v>19</v>
      </c>
      <c r="K19" s="39"/>
      <c r="L19" s="45"/>
      <c r="M19" s="36"/>
      <c r="N19" s="39"/>
    </row>
    <row r="20" spans="1:14" ht="49.5" customHeight="1" x14ac:dyDescent="0.25">
      <c r="A20" s="37">
        <v>3</v>
      </c>
      <c r="B20" s="34" t="s">
        <v>38</v>
      </c>
      <c r="C20" s="16" t="s">
        <v>11</v>
      </c>
      <c r="D20" s="2">
        <f>D21/D22*100</f>
        <v>90</v>
      </c>
      <c r="E20" s="2">
        <f t="shared" ref="E20:H20" si="4">E21/E22*100</f>
        <v>90</v>
      </c>
      <c r="F20" s="2">
        <f t="shared" si="4"/>
        <v>90</v>
      </c>
      <c r="G20" s="2">
        <f t="shared" si="4"/>
        <v>95</v>
      </c>
      <c r="H20" s="2">
        <f t="shared" si="4"/>
        <v>95</v>
      </c>
      <c r="I20" s="2">
        <f t="shared" ref="I20:J20" si="5">I21/I22*100</f>
        <v>95</v>
      </c>
      <c r="J20" s="2">
        <f t="shared" si="5"/>
        <v>95</v>
      </c>
      <c r="K20" s="37">
        <v>0.12</v>
      </c>
      <c r="L20" s="43" t="s">
        <v>25</v>
      </c>
      <c r="M20" s="34" t="s">
        <v>12</v>
      </c>
      <c r="N20" s="46" t="s">
        <v>20</v>
      </c>
    </row>
    <row r="21" spans="1:14" x14ac:dyDescent="0.25">
      <c r="A21" s="38"/>
      <c r="B21" s="35"/>
      <c r="C21" s="18" t="s">
        <v>51</v>
      </c>
      <c r="D21" s="21">
        <v>18</v>
      </c>
      <c r="E21" s="21">
        <v>18</v>
      </c>
      <c r="F21" s="21">
        <v>18</v>
      </c>
      <c r="G21" s="21">
        <v>19</v>
      </c>
      <c r="H21" s="21">
        <v>19</v>
      </c>
      <c r="I21" s="21">
        <v>19</v>
      </c>
      <c r="J21" s="21">
        <v>19</v>
      </c>
      <c r="K21" s="38"/>
      <c r="L21" s="44"/>
      <c r="M21" s="35"/>
      <c r="N21" s="47"/>
    </row>
    <row r="22" spans="1:14" x14ac:dyDescent="0.25">
      <c r="A22" s="39"/>
      <c r="B22" s="36"/>
      <c r="C22" s="18" t="s">
        <v>51</v>
      </c>
      <c r="D22" s="21">
        <v>20</v>
      </c>
      <c r="E22" s="21">
        <v>20</v>
      </c>
      <c r="F22" s="21">
        <v>20</v>
      </c>
      <c r="G22" s="21">
        <v>20</v>
      </c>
      <c r="H22" s="21">
        <v>20</v>
      </c>
      <c r="I22" s="21">
        <v>20</v>
      </c>
      <c r="J22" s="21">
        <v>20</v>
      </c>
      <c r="K22" s="39"/>
      <c r="L22" s="45"/>
      <c r="M22" s="36"/>
      <c r="N22" s="48"/>
    </row>
    <row r="23" spans="1:14" ht="33" customHeight="1" x14ac:dyDescent="0.25">
      <c r="A23" s="37">
        <v>4</v>
      </c>
      <c r="B23" s="34" t="s">
        <v>22</v>
      </c>
      <c r="C23" s="16" t="s">
        <v>8</v>
      </c>
      <c r="D23" s="22">
        <f>D24/D25*100</f>
        <v>100</v>
      </c>
      <c r="E23" s="22">
        <f t="shared" ref="E23:J23" si="6">E24/E25*100</f>
        <v>100</v>
      </c>
      <c r="F23" s="22">
        <f t="shared" si="6"/>
        <v>100</v>
      </c>
      <c r="G23" s="22">
        <f t="shared" si="6"/>
        <v>100</v>
      </c>
      <c r="H23" s="22">
        <f t="shared" si="6"/>
        <v>100</v>
      </c>
      <c r="I23" s="22">
        <f t="shared" si="6"/>
        <v>100</v>
      </c>
      <c r="J23" s="22">
        <f t="shared" si="6"/>
        <v>100</v>
      </c>
      <c r="K23" s="37">
        <v>0.12</v>
      </c>
      <c r="L23" s="43" t="s">
        <v>30</v>
      </c>
      <c r="M23" s="34" t="s">
        <v>32</v>
      </c>
      <c r="N23" s="37" t="s">
        <v>20</v>
      </c>
    </row>
    <row r="24" spans="1:14" x14ac:dyDescent="0.25">
      <c r="A24" s="38"/>
      <c r="B24" s="35"/>
      <c r="C24" s="18" t="s">
        <v>51</v>
      </c>
      <c r="D24" s="23">
        <v>25086</v>
      </c>
      <c r="E24" s="23">
        <v>51314</v>
      </c>
      <c r="F24" s="23">
        <v>25000</v>
      </c>
      <c r="G24" s="23">
        <v>46809</v>
      </c>
      <c r="H24" s="23">
        <v>40000</v>
      </c>
      <c r="I24" s="23">
        <v>40000</v>
      </c>
      <c r="J24" s="23">
        <v>40000</v>
      </c>
      <c r="K24" s="38"/>
      <c r="L24" s="44"/>
      <c r="M24" s="35"/>
      <c r="N24" s="38"/>
    </row>
    <row r="25" spans="1:14" x14ac:dyDescent="0.25">
      <c r="A25" s="39"/>
      <c r="B25" s="36"/>
      <c r="C25" s="18" t="s">
        <v>51</v>
      </c>
      <c r="D25" s="23">
        <v>25086</v>
      </c>
      <c r="E25" s="23">
        <v>51314</v>
      </c>
      <c r="F25" s="23">
        <v>25000</v>
      </c>
      <c r="G25" s="23">
        <v>46809</v>
      </c>
      <c r="H25" s="23">
        <v>40000</v>
      </c>
      <c r="I25" s="23">
        <v>40000</v>
      </c>
      <c r="J25" s="23">
        <v>40000</v>
      </c>
      <c r="K25" s="39"/>
      <c r="L25" s="45"/>
      <c r="M25" s="36"/>
      <c r="N25" s="39"/>
    </row>
    <row r="26" spans="1:14" ht="31.5" customHeight="1" x14ac:dyDescent="0.25">
      <c r="A26" s="37">
        <v>5</v>
      </c>
      <c r="B26" s="34" t="s">
        <v>13</v>
      </c>
      <c r="C26" s="16" t="s">
        <v>8</v>
      </c>
      <c r="D26" s="22">
        <f>498/498*100</f>
        <v>100</v>
      </c>
      <c r="E26" s="22">
        <f>350/350*100</f>
        <v>100</v>
      </c>
      <c r="F26" s="22">
        <f>345/345*100</f>
        <v>100</v>
      </c>
      <c r="G26" s="22">
        <f>331/331*100</f>
        <v>100</v>
      </c>
      <c r="H26" s="22">
        <f>345/345*100</f>
        <v>100</v>
      </c>
      <c r="I26" s="22">
        <f>345/345*100</f>
        <v>100</v>
      </c>
      <c r="J26" s="22">
        <f>345/345*100</f>
        <v>100</v>
      </c>
      <c r="K26" s="37">
        <v>0.12</v>
      </c>
      <c r="L26" s="43" t="s">
        <v>29</v>
      </c>
      <c r="M26" s="34" t="s">
        <v>14</v>
      </c>
      <c r="N26" s="37" t="s">
        <v>20</v>
      </c>
    </row>
    <row r="27" spans="1:14" x14ac:dyDescent="0.25">
      <c r="A27" s="38"/>
      <c r="B27" s="35"/>
      <c r="C27" s="18" t="s">
        <v>51</v>
      </c>
      <c r="D27" s="21">
        <v>498</v>
      </c>
      <c r="E27" s="21">
        <v>350</v>
      </c>
      <c r="F27" s="21">
        <v>345</v>
      </c>
      <c r="G27" s="21">
        <v>406</v>
      </c>
      <c r="H27" s="21">
        <v>345</v>
      </c>
      <c r="I27" s="21">
        <v>345</v>
      </c>
      <c r="J27" s="21">
        <v>345</v>
      </c>
      <c r="K27" s="38"/>
      <c r="L27" s="44"/>
      <c r="M27" s="35"/>
      <c r="N27" s="38"/>
    </row>
    <row r="28" spans="1:14" x14ac:dyDescent="0.25">
      <c r="A28" s="39"/>
      <c r="B28" s="36"/>
      <c r="C28" s="18" t="s">
        <v>51</v>
      </c>
      <c r="D28" s="21">
        <v>498</v>
      </c>
      <c r="E28" s="21">
        <v>350</v>
      </c>
      <c r="F28" s="21">
        <v>345</v>
      </c>
      <c r="G28" s="21">
        <v>406</v>
      </c>
      <c r="H28" s="21">
        <v>345</v>
      </c>
      <c r="I28" s="21">
        <v>345</v>
      </c>
      <c r="J28" s="21">
        <v>345</v>
      </c>
      <c r="K28" s="39"/>
      <c r="L28" s="45"/>
      <c r="M28" s="36"/>
      <c r="N28" s="39"/>
    </row>
    <row r="29" spans="1:14" ht="46.5" customHeight="1" x14ac:dyDescent="0.25">
      <c r="A29" s="37">
        <v>6</v>
      </c>
      <c r="B29" s="34" t="s">
        <v>23</v>
      </c>
      <c r="C29" s="16" t="s">
        <v>8</v>
      </c>
      <c r="D29" s="22">
        <f>D30/D31*100</f>
        <v>275</v>
      </c>
      <c r="E29" s="22">
        <f>E30/E31*100</f>
        <v>200</v>
      </c>
      <c r="F29" s="22">
        <f>F30/F31*100</f>
        <v>100</v>
      </c>
      <c r="G29" s="22">
        <f>G30/G31*100</f>
        <v>450</v>
      </c>
      <c r="H29" s="22">
        <f t="shared" ref="H29:J29" si="7">H30/H31*100</f>
        <v>100</v>
      </c>
      <c r="I29" s="22">
        <f t="shared" si="7"/>
        <v>100</v>
      </c>
      <c r="J29" s="22">
        <f t="shared" si="7"/>
        <v>100</v>
      </c>
      <c r="K29" s="37">
        <v>0.12</v>
      </c>
      <c r="L29" s="43" t="s">
        <v>28</v>
      </c>
      <c r="M29" s="34" t="s">
        <v>15</v>
      </c>
      <c r="N29" s="37" t="s">
        <v>20</v>
      </c>
    </row>
    <row r="30" spans="1:14" x14ac:dyDescent="0.25">
      <c r="A30" s="38"/>
      <c r="B30" s="35"/>
      <c r="C30" s="18" t="s">
        <v>51</v>
      </c>
      <c r="D30" s="21">
        <v>11</v>
      </c>
      <c r="E30" s="21">
        <v>8</v>
      </c>
      <c r="F30" s="21">
        <v>4</v>
      </c>
      <c r="G30" s="21">
        <v>18</v>
      </c>
      <c r="H30" s="21">
        <v>4</v>
      </c>
      <c r="I30" s="21">
        <v>4</v>
      </c>
      <c r="J30" s="21">
        <v>4</v>
      </c>
      <c r="K30" s="38"/>
      <c r="L30" s="44"/>
      <c r="M30" s="35"/>
      <c r="N30" s="38"/>
    </row>
    <row r="31" spans="1:14" x14ac:dyDescent="0.25">
      <c r="A31" s="39"/>
      <c r="B31" s="36"/>
      <c r="C31" s="18" t="s">
        <v>51</v>
      </c>
      <c r="D31" s="21">
        <v>4</v>
      </c>
      <c r="E31" s="21">
        <v>4</v>
      </c>
      <c r="F31" s="21">
        <v>4</v>
      </c>
      <c r="G31" s="21">
        <v>4</v>
      </c>
      <c r="H31" s="21">
        <v>4</v>
      </c>
      <c r="I31" s="21">
        <v>4</v>
      </c>
      <c r="J31" s="21">
        <v>4</v>
      </c>
      <c r="K31" s="39"/>
      <c r="L31" s="45"/>
      <c r="M31" s="36"/>
      <c r="N31" s="39"/>
    </row>
    <row r="32" spans="1:14" ht="47.25" customHeight="1" x14ac:dyDescent="0.25">
      <c r="A32" s="37">
        <v>7</v>
      </c>
      <c r="B32" s="34" t="s">
        <v>16</v>
      </c>
      <c r="C32" s="16" t="s">
        <v>8</v>
      </c>
      <c r="D32" s="22">
        <f>D33/D34*100</f>
        <v>100</v>
      </c>
      <c r="E32" s="22">
        <f t="shared" ref="E32:J32" si="8">E33/E34*100</f>
        <v>100</v>
      </c>
      <c r="F32" s="22">
        <f t="shared" si="8"/>
        <v>100</v>
      </c>
      <c r="G32" s="22">
        <f t="shared" si="8"/>
        <v>100</v>
      </c>
      <c r="H32" s="22">
        <f t="shared" si="8"/>
        <v>100</v>
      </c>
      <c r="I32" s="22">
        <f t="shared" si="8"/>
        <v>100</v>
      </c>
      <c r="J32" s="22">
        <f t="shared" si="8"/>
        <v>100</v>
      </c>
      <c r="K32" s="37">
        <v>0.12</v>
      </c>
      <c r="L32" s="43" t="s">
        <v>27</v>
      </c>
      <c r="M32" s="34" t="s">
        <v>17</v>
      </c>
      <c r="N32" s="37" t="s">
        <v>20</v>
      </c>
    </row>
    <row r="33" spans="1:14" x14ac:dyDescent="0.25">
      <c r="A33" s="38"/>
      <c r="B33" s="35"/>
      <c r="C33" s="18" t="s">
        <v>51</v>
      </c>
      <c r="D33" s="21">
        <v>352</v>
      </c>
      <c r="E33" s="21">
        <v>352</v>
      </c>
      <c r="F33" s="21">
        <v>352</v>
      </c>
      <c r="G33" s="21">
        <v>352</v>
      </c>
      <c r="H33" s="21">
        <v>352</v>
      </c>
      <c r="I33" s="21">
        <v>352</v>
      </c>
      <c r="J33" s="21">
        <v>352</v>
      </c>
      <c r="K33" s="38"/>
      <c r="L33" s="44"/>
      <c r="M33" s="35"/>
      <c r="N33" s="38"/>
    </row>
    <row r="34" spans="1:14" x14ac:dyDescent="0.25">
      <c r="A34" s="39"/>
      <c r="B34" s="36"/>
      <c r="C34" s="18" t="s">
        <v>51</v>
      </c>
      <c r="D34" s="21">
        <v>352</v>
      </c>
      <c r="E34" s="21">
        <v>352</v>
      </c>
      <c r="F34" s="21">
        <v>352</v>
      </c>
      <c r="G34" s="21">
        <v>352</v>
      </c>
      <c r="H34" s="21">
        <v>352</v>
      </c>
      <c r="I34" s="21">
        <v>352</v>
      </c>
      <c r="J34" s="21">
        <v>352</v>
      </c>
      <c r="K34" s="39"/>
      <c r="L34" s="45"/>
      <c r="M34" s="36"/>
      <c r="N34" s="39"/>
    </row>
    <row r="35" spans="1:14" ht="65.25" customHeight="1" x14ac:dyDescent="0.25">
      <c r="A35" s="37">
        <v>8</v>
      </c>
      <c r="B35" s="34" t="s">
        <v>21</v>
      </c>
      <c r="C35" s="18" t="s">
        <v>8</v>
      </c>
      <c r="D35" s="22">
        <f>D36/D37*100</f>
        <v>99.590234005448352</v>
      </c>
      <c r="E35" s="22">
        <f>E36/E37*100</f>
        <v>99.609980442660927</v>
      </c>
      <c r="F35" s="22">
        <f>F36/F37*100</f>
        <v>100</v>
      </c>
      <c r="G35" s="22">
        <f>G36/G37*100</f>
        <v>100</v>
      </c>
      <c r="H35" s="22">
        <f t="shared" ref="H35:J35" si="9">H36/H37*100</f>
        <v>100</v>
      </c>
      <c r="I35" s="22">
        <f t="shared" si="9"/>
        <v>100</v>
      </c>
      <c r="J35" s="22">
        <f t="shared" si="9"/>
        <v>100</v>
      </c>
      <c r="K35" s="37">
        <v>0.12</v>
      </c>
      <c r="L35" s="52" t="s">
        <v>35</v>
      </c>
      <c r="M35" s="31" t="s">
        <v>36</v>
      </c>
      <c r="N35" s="46" t="s">
        <v>20</v>
      </c>
    </row>
    <row r="36" spans="1:14" ht="15" customHeight="1" x14ac:dyDescent="0.25">
      <c r="A36" s="38"/>
      <c r="B36" s="35"/>
      <c r="C36" s="18" t="s">
        <v>50</v>
      </c>
      <c r="D36" s="23">
        <v>174747</v>
      </c>
      <c r="E36" s="23">
        <v>176735</v>
      </c>
      <c r="F36" s="23">
        <v>178267</v>
      </c>
      <c r="G36" s="23">
        <v>176305</v>
      </c>
      <c r="H36" s="23">
        <v>176141</v>
      </c>
      <c r="I36" s="23">
        <v>175775</v>
      </c>
      <c r="J36" s="23">
        <v>175438</v>
      </c>
      <c r="K36" s="38"/>
      <c r="L36" s="53"/>
      <c r="M36" s="32"/>
      <c r="N36" s="47"/>
    </row>
    <row r="37" spans="1:14" x14ac:dyDescent="0.25">
      <c r="A37" s="39"/>
      <c r="B37" s="36"/>
      <c r="C37" s="18" t="s">
        <v>50</v>
      </c>
      <c r="D37" s="23">
        <v>175466</v>
      </c>
      <c r="E37" s="23">
        <v>177427</v>
      </c>
      <c r="F37" s="23">
        <v>178267</v>
      </c>
      <c r="G37" s="23">
        <v>176305</v>
      </c>
      <c r="H37" s="23">
        <v>176141</v>
      </c>
      <c r="I37" s="23">
        <v>175775</v>
      </c>
      <c r="J37" s="23">
        <v>175438</v>
      </c>
      <c r="K37" s="39"/>
      <c r="L37" s="54"/>
      <c r="M37" s="33"/>
      <c r="N37" s="48"/>
    </row>
    <row r="38" spans="1:14" ht="15.75" x14ac:dyDescent="0.25">
      <c r="K38" s="19">
        <f>SUM(K14:K37)</f>
        <v>1</v>
      </c>
      <c r="L38" s="8"/>
    </row>
    <row r="39" spans="1:14" x14ac:dyDescent="0.25">
      <c r="L39" s="7"/>
    </row>
    <row r="40" spans="1:14" ht="15.75" x14ac:dyDescent="0.25">
      <c r="L40" s="9"/>
    </row>
    <row r="41" spans="1:14" x14ac:dyDescent="0.25">
      <c r="L41" s="10"/>
    </row>
    <row r="42" spans="1:14" ht="15.75" x14ac:dyDescent="0.25">
      <c r="L42" s="8"/>
    </row>
    <row r="43" spans="1:14" ht="15.75" x14ac:dyDescent="0.25">
      <c r="L43" s="11"/>
    </row>
    <row r="44" spans="1:14" ht="15.75" x14ac:dyDescent="0.25">
      <c r="L44" s="9"/>
    </row>
    <row r="45" spans="1:14" ht="15.75" x14ac:dyDescent="0.25">
      <c r="L45" s="8"/>
    </row>
    <row r="46" spans="1:14" ht="15.75" x14ac:dyDescent="0.25">
      <c r="L46" s="11"/>
    </row>
    <row r="47" spans="1:14" ht="15.75" x14ac:dyDescent="0.25">
      <c r="L47" s="9"/>
    </row>
    <row r="48" spans="1:14" x14ac:dyDescent="0.25">
      <c r="L48" s="10"/>
    </row>
    <row r="49" spans="12:12" ht="15.75" x14ac:dyDescent="0.25">
      <c r="L49" s="8"/>
    </row>
    <row r="50" spans="12:12" ht="15.75" x14ac:dyDescent="0.25">
      <c r="L50" s="11"/>
    </row>
    <row r="51" spans="12:12" ht="15.75" x14ac:dyDescent="0.25">
      <c r="L51" s="9"/>
    </row>
    <row r="52" spans="12:12" x14ac:dyDescent="0.25">
      <c r="L52" s="7"/>
    </row>
    <row r="53" spans="12:12" ht="15.75" x14ac:dyDescent="0.25">
      <c r="L53" s="8"/>
    </row>
    <row r="54" spans="12:12" x14ac:dyDescent="0.25">
      <c r="L54" s="7"/>
    </row>
    <row r="55" spans="12:12" ht="15.75" x14ac:dyDescent="0.25">
      <c r="L55" s="9"/>
    </row>
    <row r="56" spans="12:12" ht="15.75" x14ac:dyDescent="0.25">
      <c r="L56" s="8"/>
    </row>
    <row r="57" spans="12:12" ht="15.75" x14ac:dyDescent="0.25">
      <c r="L57" s="11"/>
    </row>
    <row r="58" spans="12:12" ht="15.75" x14ac:dyDescent="0.25">
      <c r="L58" s="9"/>
    </row>
    <row r="59" spans="12:12" x14ac:dyDescent="0.25">
      <c r="L59" s="10"/>
    </row>
    <row r="60" spans="12:12" ht="15.75" x14ac:dyDescent="0.25">
      <c r="L60" s="9"/>
    </row>
    <row r="61" spans="12:12" x14ac:dyDescent="0.25">
      <c r="L61" s="10"/>
    </row>
    <row r="62" spans="12:12" ht="15.75" x14ac:dyDescent="0.25">
      <c r="L62" s="11"/>
    </row>
    <row r="63" spans="12:12" ht="15.75" x14ac:dyDescent="0.25">
      <c r="L63" s="9"/>
    </row>
    <row r="64" spans="12:12" x14ac:dyDescent="0.25">
      <c r="L64" s="10"/>
    </row>
    <row r="65" spans="12:12" ht="15.75" x14ac:dyDescent="0.25">
      <c r="L65" s="8"/>
    </row>
    <row r="66" spans="12:12" ht="15.75" x14ac:dyDescent="0.25">
      <c r="L66" s="11"/>
    </row>
    <row r="67" spans="12:12" ht="16.5" x14ac:dyDescent="0.25">
      <c r="L67" s="12"/>
    </row>
    <row r="68" spans="12:12" ht="16.5" x14ac:dyDescent="0.25">
      <c r="L68" s="12"/>
    </row>
    <row r="69" spans="12:12" ht="15.75" x14ac:dyDescent="0.25">
      <c r="L69" s="8"/>
    </row>
    <row r="70" spans="12:12" ht="15.75" x14ac:dyDescent="0.25">
      <c r="L70" s="9"/>
    </row>
    <row r="71" spans="12:12" x14ac:dyDescent="0.25">
      <c r="L71" s="10"/>
    </row>
    <row r="72" spans="12:12" ht="15.75" x14ac:dyDescent="0.25">
      <c r="L72" s="8"/>
    </row>
    <row r="73" spans="12:12" ht="15.75" x14ac:dyDescent="0.25">
      <c r="L73" s="11"/>
    </row>
    <row r="74" spans="12:12" ht="15.75" x14ac:dyDescent="0.25">
      <c r="L74" s="9"/>
    </row>
    <row r="75" spans="12:12" ht="15.75" x14ac:dyDescent="0.25">
      <c r="L75" s="8"/>
    </row>
  </sheetData>
  <mergeCells count="67">
    <mergeCell ref="B13:N13"/>
    <mergeCell ref="M32:M34"/>
    <mergeCell ref="N32:N34"/>
    <mergeCell ref="B35:B37"/>
    <mergeCell ref="A35:A37"/>
    <mergeCell ref="L35:L37"/>
    <mergeCell ref="M35:M37"/>
    <mergeCell ref="N35:N37"/>
    <mergeCell ref="K35:K37"/>
    <mergeCell ref="M26:M28"/>
    <mergeCell ref="N23:N25"/>
    <mergeCell ref="N26:N28"/>
    <mergeCell ref="N29:N31"/>
    <mergeCell ref="M29:M31"/>
    <mergeCell ref="L23:L25"/>
    <mergeCell ref="L20:L22"/>
    <mergeCell ref="M17:M19"/>
    <mergeCell ref="N17:N19"/>
    <mergeCell ref="M20:M22"/>
    <mergeCell ref="N20:N22"/>
    <mergeCell ref="M23:M25"/>
    <mergeCell ref="B32:B34"/>
    <mergeCell ref="A32:A34"/>
    <mergeCell ref="L14:L16"/>
    <mergeCell ref="M14:M16"/>
    <mergeCell ref="N14:N16"/>
    <mergeCell ref="L17:L19"/>
    <mergeCell ref="K14:K16"/>
    <mergeCell ref="K17:K19"/>
    <mergeCell ref="K20:K22"/>
    <mergeCell ref="K23:K25"/>
    <mergeCell ref="K26:K28"/>
    <mergeCell ref="K29:K31"/>
    <mergeCell ref="K32:K34"/>
    <mergeCell ref="L32:L34"/>
    <mergeCell ref="L29:L31"/>
    <mergeCell ref="L26:L28"/>
    <mergeCell ref="B23:B25"/>
    <mergeCell ref="A23:A25"/>
    <mergeCell ref="B26:B28"/>
    <mergeCell ref="A26:A28"/>
    <mergeCell ref="B29:B31"/>
    <mergeCell ref="A29:A31"/>
    <mergeCell ref="B14:B16"/>
    <mergeCell ref="B17:B19"/>
    <mergeCell ref="A14:A16"/>
    <mergeCell ref="A17:A19"/>
    <mergeCell ref="B20:B22"/>
    <mergeCell ref="A20:A22"/>
    <mergeCell ref="M3:N3"/>
    <mergeCell ref="M2:N2"/>
    <mergeCell ref="M1:N1"/>
    <mergeCell ref="M7:N7"/>
    <mergeCell ref="M6:N6"/>
    <mergeCell ref="M5:N5"/>
    <mergeCell ref="N10:N12"/>
    <mergeCell ref="A8:N8"/>
    <mergeCell ref="L10:L12"/>
    <mergeCell ref="M10:M12"/>
    <mergeCell ref="A10:A12"/>
    <mergeCell ref="B10:B12"/>
    <mergeCell ref="K10:K12"/>
    <mergeCell ref="C10:C12"/>
    <mergeCell ref="F11:G11"/>
    <mergeCell ref="D10:G10"/>
    <mergeCell ref="H10:J10"/>
    <mergeCell ref="H12:J12"/>
  </mergeCells>
  <printOptions horizontalCentered="1"/>
  <pageMargins left="0.19685039370078741" right="0.19685039370078741" top="0.19685039370078741" bottom="0" header="0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Индикаторы_ГОиЧС_2025-2028</vt:lpstr>
      <vt:lpstr>'Индикаторы_ГОиЧС_2025-2028'!Заголовки_для_печати</vt:lpstr>
      <vt:lpstr>'Индикаторы_ГОиЧС_2025-2028'!Область_печати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2026-04-24T11:26:47Z</dcterms:modified>
</cp:coreProperties>
</file>