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ereshhaginaNV\Desktop\Корректировка МП 2025\04_декабрь\"/>
    </mc:Choice>
  </mc:AlternateContent>
  <bookViews>
    <workbookView xWindow="-120" yWindow="-120" windowWidth="20730" windowHeight="11160"/>
  </bookViews>
  <sheets>
    <sheet name="ФЭО" sheetId="1" r:id="rId1"/>
  </sheets>
  <definedNames>
    <definedName name="_xlnm.Print_Titles" localSheetId="0">ФЭО!$A:$E,ФЭО!$4:$7</definedName>
    <definedName name="_xlnm.Print_Area" localSheetId="0">ФЭО!$A$1:$X$87</definedName>
  </definedNames>
  <calcPr calcId="152511"/>
</workbook>
</file>

<file path=xl/calcChain.xml><?xml version="1.0" encoding="utf-8"?>
<calcChain xmlns="http://schemas.openxmlformats.org/spreadsheetml/2006/main">
  <c r="I66" i="1" l="1"/>
  <c r="I62" i="1"/>
  <c r="F71" i="1" l="1"/>
  <c r="I65" i="1" l="1"/>
  <c r="I33" i="1"/>
  <c r="I82" i="1" l="1"/>
  <c r="I71" i="1"/>
  <c r="I67" i="1"/>
  <c r="F65" i="1"/>
  <c r="F61" i="1"/>
  <c r="I61" i="1"/>
  <c r="I20" i="1" l="1"/>
  <c r="I74" i="1"/>
  <c r="I21" i="1" l="1"/>
  <c r="J86" i="1" l="1"/>
  <c r="K86" i="1"/>
  <c r="I34" i="1"/>
  <c r="I86" i="1" l="1"/>
  <c r="T80" i="1" l="1"/>
  <c r="N80" i="1"/>
  <c r="G80" i="1"/>
  <c r="I84" i="1"/>
  <c r="I80" i="1"/>
  <c r="I22" i="1"/>
  <c r="F34" i="1"/>
  <c r="I69" i="1" l="1"/>
  <c r="F69" i="1"/>
  <c r="F67" i="1"/>
  <c r="I64" i="1"/>
  <c r="I63" i="1"/>
  <c r="F62" i="1"/>
  <c r="I13" i="1" l="1"/>
  <c r="F19" i="1"/>
  <c r="I19" i="1"/>
  <c r="I18" i="1"/>
  <c r="F18" i="1"/>
  <c r="I14" i="1"/>
  <c r="F14" i="1"/>
  <c r="I10" i="1"/>
  <c r="F10" i="1"/>
  <c r="M23" i="1" l="1"/>
  <c r="N24" i="1"/>
  <c r="P21" i="1"/>
  <c r="M21" i="1"/>
  <c r="I78" i="1" l="1"/>
  <c r="F25" i="1"/>
  <c r="I25" i="1"/>
  <c r="F21" i="1"/>
  <c r="H86" i="1"/>
  <c r="K85" i="1"/>
  <c r="K87" i="1" s="1"/>
  <c r="J85" i="1"/>
  <c r="J87" i="1" s="1"/>
  <c r="N19" i="1" l="1"/>
  <c r="O19" i="1"/>
  <c r="P9" i="1"/>
  <c r="H25" i="1" l="1"/>
  <c r="G25" i="1" s="1"/>
  <c r="F22" i="1" l="1"/>
  <c r="I31" i="1" l="1"/>
  <c r="U86" i="1" l="1"/>
  <c r="U85" i="1" s="1"/>
  <c r="O86" i="1"/>
  <c r="O85" i="1" s="1"/>
  <c r="V85" i="1"/>
  <c r="P85" i="1"/>
  <c r="I85" i="1"/>
  <c r="H85" i="1" s="1"/>
  <c r="O12" i="1"/>
  <c r="U12" i="1"/>
  <c r="O13" i="1"/>
  <c r="U13" i="1"/>
  <c r="H65" i="1" l="1"/>
  <c r="G65" i="1" s="1"/>
  <c r="H67" i="1"/>
  <c r="G67" i="1" s="1"/>
  <c r="H68" i="1"/>
  <c r="G68" i="1" s="1"/>
  <c r="H69" i="1"/>
  <c r="I60" i="1" l="1"/>
  <c r="O22" i="1"/>
  <c r="N22" i="1" s="1"/>
  <c r="J22" i="1"/>
  <c r="H21" i="1"/>
  <c r="G21" i="1" l="1"/>
  <c r="I9" i="1"/>
  <c r="H12" i="1"/>
  <c r="H13" i="1"/>
  <c r="G13" i="1" s="1"/>
  <c r="H19" i="1"/>
  <c r="G19" i="1" s="1"/>
  <c r="S20" i="1" l="1"/>
  <c r="F20" i="1" l="1"/>
  <c r="M20" i="1"/>
  <c r="R9" i="1" l="1"/>
  <c r="Q9" i="1"/>
  <c r="V83" i="1"/>
  <c r="P83" i="1"/>
  <c r="U84" i="1"/>
  <c r="U83" i="1" s="1"/>
  <c r="O84" i="1"/>
  <c r="N84" i="1" s="1"/>
  <c r="I83" i="1"/>
  <c r="H83" i="1" s="1"/>
  <c r="I70" i="1"/>
  <c r="H84" i="1"/>
  <c r="G84" i="1" s="1"/>
  <c r="H71" i="1"/>
  <c r="G71" i="1" s="1"/>
  <c r="H66" i="1"/>
  <c r="G66" i="1" s="1"/>
  <c r="H64" i="1"/>
  <c r="G64" i="1" s="1"/>
  <c r="O9" i="1" l="1"/>
  <c r="H70" i="1"/>
  <c r="I72" i="1"/>
  <c r="T84" i="1"/>
  <c r="O83" i="1"/>
  <c r="O82" i="1" l="1"/>
  <c r="O80" i="1"/>
  <c r="H82" i="1" l="1"/>
  <c r="H80" i="1"/>
  <c r="H78" i="1" l="1"/>
  <c r="F47" i="1" l="1"/>
  <c r="S47" i="1" l="1"/>
  <c r="M47" i="1"/>
  <c r="U51" i="1"/>
  <c r="T51" i="1" s="1"/>
  <c r="T35" i="1"/>
  <c r="X47" i="1" l="1"/>
  <c r="O51" i="1"/>
  <c r="N51" i="1" s="1"/>
  <c r="H51" i="1"/>
  <c r="G51" i="1" s="1"/>
  <c r="O37" i="1"/>
  <c r="L32" i="1" l="1"/>
  <c r="H11" i="1" l="1"/>
  <c r="G12" i="1"/>
  <c r="H14" i="1"/>
  <c r="G14" i="1" s="1"/>
  <c r="H15" i="1"/>
  <c r="G15" i="1" s="1"/>
  <c r="H16" i="1"/>
  <c r="G16" i="1" s="1"/>
  <c r="H17" i="1"/>
  <c r="G17" i="1" s="1"/>
  <c r="H18" i="1"/>
  <c r="G18" i="1" s="1"/>
  <c r="H10" i="1"/>
  <c r="G10" i="1" s="1"/>
  <c r="V82" i="1" l="1"/>
  <c r="V81" i="1" s="1"/>
  <c r="X81" i="1"/>
  <c r="W81" i="1"/>
  <c r="U81" i="1"/>
  <c r="T81" i="1"/>
  <c r="S81" i="1"/>
  <c r="U80" i="1"/>
  <c r="X79" i="1"/>
  <c r="W79" i="1"/>
  <c r="V79" i="1"/>
  <c r="U78" i="1"/>
  <c r="X77" i="1"/>
  <c r="W77" i="1"/>
  <c r="V77" i="1"/>
  <c r="U77" i="1"/>
  <c r="T77" i="1"/>
  <c r="S77" i="1"/>
  <c r="U76" i="1"/>
  <c r="X75" i="1"/>
  <c r="W75" i="1"/>
  <c r="V75" i="1"/>
  <c r="T75" i="1"/>
  <c r="S75" i="1"/>
  <c r="U74" i="1"/>
  <c r="U73" i="1" s="1"/>
  <c r="X73" i="1"/>
  <c r="W73" i="1"/>
  <c r="V73" i="1"/>
  <c r="T73" i="1"/>
  <c r="S73" i="1"/>
  <c r="T72" i="1"/>
  <c r="S72" i="1"/>
  <c r="U63" i="1"/>
  <c r="U62" i="1"/>
  <c r="U61" i="1"/>
  <c r="X60" i="1"/>
  <c r="X72" i="1" s="1"/>
  <c r="W60" i="1"/>
  <c r="W72" i="1" s="1"/>
  <c r="V60" i="1"/>
  <c r="V72" i="1" s="1"/>
  <c r="U57" i="1"/>
  <c r="X56" i="1"/>
  <c r="U56" i="1" s="1"/>
  <c r="S56" i="1"/>
  <c r="U55" i="1"/>
  <c r="T55" i="1" s="1"/>
  <c r="X54" i="1"/>
  <c r="U54" i="1" s="1"/>
  <c r="S54" i="1"/>
  <c r="U53" i="1"/>
  <c r="T53" i="1" s="1"/>
  <c r="X52" i="1"/>
  <c r="S52" i="1"/>
  <c r="U50" i="1"/>
  <c r="U49" i="1"/>
  <c r="T49" i="1" s="1"/>
  <c r="U48" i="1"/>
  <c r="T48" i="1" s="1"/>
  <c r="U47" i="1"/>
  <c r="T47" i="1" s="1"/>
  <c r="W46" i="1"/>
  <c r="V46" i="1"/>
  <c r="U45" i="1"/>
  <c r="U44" i="1"/>
  <c r="U43" i="1"/>
  <c r="U42" i="1"/>
  <c r="X41" i="1"/>
  <c r="W41" i="1"/>
  <c r="V41" i="1"/>
  <c r="T41" i="1"/>
  <c r="S41" i="1"/>
  <c r="U40" i="1"/>
  <c r="T40" i="1" s="1"/>
  <c r="U39" i="1"/>
  <c r="T39" i="1" s="1"/>
  <c r="T38" i="1"/>
  <c r="T37" i="1"/>
  <c r="T36" i="1"/>
  <c r="U34" i="1"/>
  <c r="T34" i="1" s="1"/>
  <c r="U33" i="1"/>
  <c r="X32" i="1"/>
  <c r="W32" i="1"/>
  <c r="V32" i="1"/>
  <c r="U31" i="1"/>
  <c r="U30" i="1"/>
  <c r="V29" i="1"/>
  <c r="V28" i="1" s="1"/>
  <c r="S29" i="1"/>
  <c r="X28" i="1"/>
  <c r="W28" i="1"/>
  <c r="U24" i="1"/>
  <c r="V23" i="1"/>
  <c r="T23" i="1"/>
  <c r="W20" i="1"/>
  <c r="U21" i="1"/>
  <c r="X20" i="1"/>
  <c r="U17" i="1"/>
  <c r="U16" i="1"/>
  <c r="U15" i="1"/>
  <c r="U14" i="1"/>
  <c r="U11" i="1"/>
  <c r="U10" i="1"/>
  <c r="X9" i="1"/>
  <c r="W9" i="1"/>
  <c r="V9" i="1"/>
  <c r="X26" i="1" l="1"/>
  <c r="X87" i="1" s="1"/>
  <c r="W26" i="1"/>
  <c r="U23" i="1"/>
  <c r="U75" i="1"/>
  <c r="T54" i="1"/>
  <c r="X46" i="1"/>
  <c r="U9" i="1"/>
  <c r="U60" i="1"/>
  <c r="V58" i="1"/>
  <c r="U32" i="1"/>
  <c r="U29" i="1"/>
  <c r="U41" i="1"/>
  <c r="U22" i="1"/>
  <c r="T22" i="1" s="1"/>
  <c r="T20" i="1" s="1"/>
  <c r="U79" i="1"/>
  <c r="U52" i="1"/>
  <c r="T52" i="1" s="1"/>
  <c r="X58" i="1"/>
  <c r="U72" i="1"/>
  <c r="W58" i="1"/>
  <c r="V20" i="1"/>
  <c r="U20" i="1" s="1"/>
  <c r="U28" i="1"/>
  <c r="W87" i="1" l="1"/>
  <c r="V26" i="1"/>
  <c r="V87" i="1" s="1"/>
  <c r="U46" i="1"/>
  <c r="U58" i="1" s="1"/>
  <c r="U26" i="1" l="1"/>
  <c r="U87" i="1" s="1"/>
  <c r="M41" i="1"/>
  <c r="N41" i="1"/>
  <c r="G41" i="1"/>
  <c r="F41" i="1"/>
  <c r="F72" i="1"/>
  <c r="G72" i="1"/>
  <c r="M72" i="1"/>
  <c r="N72" i="1"/>
  <c r="M73" i="1"/>
  <c r="N73" i="1"/>
  <c r="F73" i="1"/>
  <c r="G73" i="1"/>
  <c r="M75" i="1"/>
  <c r="N75" i="1"/>
  <c r="F75" i="1"/>
  <c r="G75" i="1"/>
  <c r="F77" i="1"/>
  <c r="G77" i="1"/>
  <c r="I77" i="1"/>
  <c r="J77" i="1"/>
  <c r="L77" i="1"/>
  <c r="M77" i="1"/>
  <c r="N77" i="1"/>
  <c r="P77" i="1"/>
  <c r="Q77" i="1"/>
  <c r="R77" i="1"/>
  <c r="F81" i="1"/>
  <c r="G81" i="1"/>
  <c r="H81" i="1"/>
  <c r="J81" i="1"/>
  <c r="L81" i="1"/>
  <c r="M81" i="1"/>
  <c r="N81" i="1"/>
  <c r="O81" i="1"/>
  <c r="Q81" i="1"/>
  <c r="R81" i="1"/>
  <c r="P81" i="1" l="1"/>
  <c r="I81" i="1"/>
  <c r="Q20" i="1" l="1"/>
  <c r="Q26" i="1" s="1"/>
  <c r="P20" i="1" l="1"/>
  <c r="H22" i="1"/>
  <c r="G22" i="1" s="1"/>
  <c r="J20" i="1"/>
  <c r="R79" i="1" l="1"/>
  <c r="Q79" i="1"/>
  <c r="P79" i="1"/>
  <c r="O78" i="1"/>
  <c r="O77" i="1" s="1"/>
  <c r="O76" i="1"/>
  <c r="R75" i="1"/>
  <c r="Q75" i="1"/>
  <c r="P75" i="1"/>
  <c r="O74" i="1"/>
  <c r="O73" i="1" s="1"/>
  <c r="R73" i="1"/>
  <c r="Q73" i="1"/>
  <c r="P73" i="1"/>
  <c r="O63" i="1"/>
  <c r="O62" i="1"/>
  <c r="O61" i="1"/>
  <c r="R60" i="1"/>
  <c r="R72" i="1" s="1"/>
  <c r="Q60" i="1"/>
  <c r="Q72" i="1" s="1"/>
  <c r="P60" i="1"/>
  <c r="P72" i="1" s="1"/>
  <c r="O57" i="1"/>
  <c r="R56" i="1"/>
  <c r="O56" i="1" s="1"/>
  <c r="M56" i="1"/>
  <c r="O55" i="1"/>
  <c r="N55" i="1" s="1"/>
  <c r="R54" i="1"/>
  <c r="O54" i="1" s="1"/>
  <c r="M54" i="1"/>
  <c r="O53" i="1"/>
  <c r="N53" i="1" s="1"/>
  <c r="R52" i="1"/>
  <c r="O52" i="1" s="1"/>
  <c r="M52" i="1"/>
  <c r="O50" i="1"/>
  <c r="O49" i="1"/>
  <c r="N49" i="1" s="1"/>
  <c r="O48" i="1"/>
  <c r="N48" i="1" s="1"/>
  <c r="R47" i="1"/>
  <c r="Q46" i="1"/>
  <c r="P46" i="1"/>
  <c r="O45" i="1"/>
  <c r="O44" i="1"/>
  <c r="O43" i="1"/>
  <c r="O42" i="1"/>
  <c r="R41" i="1"/>
  <c r="Q41" i="1"/>
  <c r="P41" i="1"/>
  <c r="O40" i="1"/>
  <c r="N40" i="1" s="1"/>
  <c r="O39" i="1"/>
  <c r="N39" i="1" s="1"/>
  <c r="O38" i="1"/>
  <c r="N38" i="1" s="1"/>
  <c r="N37" i="1"/>
  <c r="O36" i="1"/>
  <c r="N36" i="1" s="1"/>
  <c r="O35" i="1"/>
  <c r="N35" i="1" s="1"/>
  <c r="O34" i="1"/>
  <c r="N34" i="1" s="1"/>
  <c r="O33" i="1"/>
  <c r="R32" i="1"/>
  <c r="Q32" i="1"/>
  <c r="P32" i="1"/>
  <c r="O31" i="1"/>
  <c r="O30" i="1"/>
  <c r="P29" i="1"/>
  <c r="O29" i="1" s="1"/>
  <c r="M29" i="1"/>
  <c r="R28" i="1"/>
  <c r="Q28" i="1"/>
  <c r="O24" i="1"/>
  <c r="P23" i="1"/>
  <c r="N23" i="1"/>
  <c r="O21" i="1"/>
  <c r="N21" i="1" s="1"/>
  <c r="R20" i="1"/>
  <c r="O17" i="1"/>
  <c r="O16" i="1"/>
  <c r="O15" i="1"/>
  <c r="O14" i="1"/>
  <c r="O11" i="1"/>
  <c r="O10" i="1"/>
  <c r="O20" i="1" l="1"/>
  <c r="N20" i="1" s="1"/>
  <c r="R26" i="1"/>
  <c r="O23" i="1"/>
  <c r="P26" i="1"/>
  <c r="R46" i="1"/>
  <c r="N54" i="1"/>
  <c r="N52" i="1"/>
  <c r="O47" i="1"/>
  <c r="N47" i="1" s="1"/>
  <c r="O46" i="1"/>
  <c r="O75" i="1"/>
  <c r="O79" i="1"/>
  <c r="O41" i="1"/>
  <c r="Q58" i="1"/>
  <c r="Q87" i="1" s="1"/>
  <c r="O72" i="1"/>
  <c r="O60" i="1"/>
  <c r="O32" i="1"/>
  <c r="P28" i="1"/>
  <c r="P87" i="1" l="1"/>
  <c r="O26" i="1"/>
  <c r="R58" i="1"/>
  <c r="R87" i="1" s="1"/>
  <c r="P58" i="1"/>
  <c r="O28" i="1"/>
  <c r="O58" i="1" s="1"/>
  <c r="O87" i="1" l="1"/>
  <c r="H63" i="1"/>
  <c r="G63" i="1" s="1"/>
  <c r="L60" i="1" l="1"/>
  <c r="J60" i="1"/>
  <c r="J46" i="1"/>
  <c r="I46" i="1"/>
  <c r="L54" i="1"/>
  <c r="F54" i="1"/>
  <c r="I32" i="1"/>
  <c r="H77" i="1" l="1"/>
  <c r="H76" i="1"/>
  <c r="H57" i="1"/>
  <c r="H55" i="1"/>
  <c r="G55" i="1" s="1"/>
  <c r="H53" i="1"/>
  <c r="G53" i="1" s="1"/>
  <c r="H50" i="1"/>
  <c r="G50" i="1" s="1"/>
  <c r="H49" i="1"/>
  <c r="G49" i="1" s="1"/>
  <c r="H48" i="1"/>
  <c r="H45" i="1"/>
  <c r="H44" i="1"/>
  <c r="H43" i="1"/>
  <c r="H42" i="1"/>
  <c r="H31" i="1"/>
  <c r="G31" i="1" s="1"/>
  <c r="H30" i="1"/>
  <c r="G30" i="1" s="1"/>
  <c r="H24" i="1"/>
  <c r="H38" i="1" l="1"/>
  <c r="G38" i="1" s="1"/>
  <c r="H39" i="1"/>
  <c r="G39" i="1" s="1"/>
  <c r="H40" i="1"/>
  <c r="G40" i="1" s="1"/>
  <c r="F29" i="1"/>
  <c r="I29" i="1"/>
  <c r="H29" i="1" s="1"/>
  <c r="I28" i="1" l="1"/>
  <c r="M4" i="1"/>
  <c r="S4" i="1" s="1"/>
  <c r="L56" i="1" l="1"/>
  <c r="H56" i="1" s="1"/>
  <c r="F56" i="1"/>
  <c r="H62" i="1" l="1"/>
  <c r="H61" i="1"/>
  <c r="G61" i="1" s="1"/>
  <c r="L72" i="1"/>
  <c r="J72" i="1"/>
  <c r="H60" i="1" l="1"/>
  <c r="H72" i="1"/>
  <c r="G62" i="1"/>
  <c r="G23" i="1" l="1"/>
  <c r="I23" i="1"/>
  <c r="I26" i="1" s="1"/>
  <c r="H23" i="1" l="1"/>
  <c r="I41" i="1"/>
  <c r="J41" i="1"/>
  <c r="L41" i="1"/>
  <c r="H41" i="1" l="1"/>
  <c r="I73" i="1" l="1"/>
  <c r="L52" i="1" l="1"/>
  <c r="H52" i="1" s="1"/>
  <c r="H54" i="1" l="1"/>
  <c r="G54" i="1" s="1"/>
  <c r="L47" i="1"/>
  <c r="L46" i="1" s="1"/>
  <c r="F52" i="1"/>
  <c r="G52" i="1" s="1"/>
  <c r="L28" i="1"/>
  <c r="J28" i="1"/>
  <c r="H28" i="1" l="1"/>
  <c r="H47" i="1"/>
  <c r="G47" i="1" s="1"/>
  <c r="H46" i="1"/>
  <c r="L79" i="1"/>
  <c r="J79" i="1"/>
  <c r="I79" i="1"/>
  <c r="L75" i="1"/>
  <c r="J75" i="1"/>
  <c r="I75" i="1"/>
  <c r="H74" i="1"/>
  <c r="H73" i="1" s="1"/>
  <c r="L73" i="1"/>
  <c r="J73" i="1"/>
  <c r="H37" i="1"/>
  <c r="G37" i="1" s="1"/>
  <c r="H36" i="1"/>
  <c r="G36" i="1" s="1"/>
  <c r="H35" i="1"/>
  <c r="G35" i="1" s="1"/>
  <c r="H34" i="1"/>
  <c r="G34" i="1" s="1"/>
  <c r="H33" i="1"/>
  <c r="G33" i="1" s="1"/>
  <c r="J32" i="1"/>
  <c r="H32" i="1" s="1"/>
  <c r="L20" i="1"/>
  <c r="L9" i="1"/>
  <c r="J9" i="1"/>
  <c r="J26" i="1" s="1"/>
  <c r="L26" i="1" l="1"/>
  <c r="L87" i="1" s="1"/>
  <c r="H9" i="1"/>
  <c r="H75" i="1"/>
  <c r="H79" i="1"/>
  <c r="H20" i="1"/>
  <c r="G20" i="1" s="1"/>
  <c r="L58" i="1"/>
  <c r="J58" i="1"/>
  <c r="I58" i="1"/>
  <c r="I87" i="1" s="1"/>
  <c r="H26" i="1" l="1"/>
  <c r="H58" i="1"/>
  <c r="H87" i="1" l="1"/>
</calcChain>
</file>

<file path=xl/comments1.xml><?xml version="1.0" encoding="utf-8"?>
<comments xmlns="http://schemas.openxmlformats.org/spreadsheetml/2006/main">
  <authors>
    <author>Янгильдина Лия Юрьевна</author>
  </authors>
  <commentList>
    <comment ref="B46" authorId="0" shapeId="0">
      <text>
        <r>
          <rPr>
            <b/>
            <sz val="9"/>
            <color indexed="81"/>
            <rFont val="Tahoma"/>
            <family val="2"/>
            <charset val="204"/>
          </rPr>
          <t>Янгильдина Лия Юрьевна:</t>
        </r>
        <r>
          <rPr>
            <sz val="9"/>
            <color indexed="81"/>
            <rFont val="Tahoma"/>
            <family val="2"/>
            <charset val="204"/>
          </rPr>
          <t xml:space="preserve">
Цена 1 ед. такая же как и общая сумма затрат, она на количество не делится, кроме трансформаторов.</t>
        </r>
      </text>
    </comment>
  </commentList>
</comments>
</file>

<file path=xl/sharedStrings.xml><?xml version="1.0" encoding="utf-8"?>
<sst xmlns="http://schemas.openxmlformats.org/spreadsheetml/2006/main" count="309" uniqueCount="221">
  <si>
    <t>Ед. изм.</t>
  </si>
  <si>
    <t>№ п/п</t>
  </si>
  <si>
    <t>2.1.</t>
  </si>
  <si>
    <t>2.1.1.</t>
  </si>
  <si>
    <t>Итого по подпрограмме 2:</t>
  </si>
  <si>
    <t>МБ</t>
  </si>
  <si>
    <t>КБ</t>
  </si>
  <si>
    <t>Общая сумма затрат, тыс. руб.</t>
  </si>
  <si>
    <t>в т.ч. по источникам финансирования</t>
  </si>
  <si>
    <t xml:space="preserve">         Реформирование и модернизация жилищно-коммунального хозяйства и повышение энергетической эффективности</t>
  </si>
  <si>
    <t>Ремонт и окраска фасадов</t>
  </si>
  <si>
    <t>зд.</t>
  </si>
  <si>
    <t>кв.м.</t>
  </si>
  <si>
    <t>квартир</t>
  </si>
  <si>
    <t>шт.</t>
  </si>
  <si>
    <t>тыс.руб.</t>
  </si>
  <si>
    <t>Создание условий для обеспечения энергосбережения и повышения энергетической эффективности в бюджетном секторе</t>
  </si>
  <si>
    <t xml:space="preserve">Создание условий для обеспечения энергосбережения и повышения энергетической эффективности в жилищном фонде </t>
  </si>
  <si>
    <t>Утепление контура ж/зданий, замена дверных оконных блоков</t>
  </si>
  <si>
    <t>Установка антивандальных и энергосберегающих светильников на объектах жилищного фонда и в местах общего пользования</t>
  </si>
  <si>
    <t>5.</t>
  </si>
  <si>
    <t>5.1.</t>
  </si>
  <si>
    <t>Обеспечение выполнения функций органов местного самоуправления в области жилищно-коммунального хозяйства</t>
  </si>
  <si>
    <t>6.</t>
  </si>
  <si>
    <t>6.1.</t>
  </si>
  <si>
    <t>ВИ</t>
  </si>
  <si>
    <t>Количество (общее, среднее) единиц</t>
  </si>
  <si>
    <t>Капитальный ремонт общего имущества многоквартирных домов</t>
  </si>
  <si>
    <t>7.</t>
  </si>
  <si>
    <t>7.1.</t>
  </si>
  <si>
    <t>Замена неэффективного осветительного оборудования внутреннего/наружного  освещения на современное светодиодное</t>
  </si>
  <si>
    <t>Мероприятия и подпрограммы МП</t>
  </si>
  <si>
    <t>ИТОГО по МП</t>
  </si>
  <si>
    <t>УОиДО</t>
  </si>
  <si>
    <t>Всего, в.т.ч.</t>
  </si>
  <si>
    <t>Цена (средняя цена) 1 ед. категории (тыс.руб.)</t>
  </si>
  <si>
    <t xml:space="preserve"> - ремонт муниципальных квартир </t>
  </si>
  <si>
    <t xml:space="preserve">Замена междуэтажных, цокольных, чердачных деревянных перекрытий </t>
  </si>
  <si>
    <t>Ремонт изоляции трубопроводов в подвальных помещениях</t>
  </si>
  <si>
    <t>м.п.</t>
  </si>
  <si>
    <t>04 2 00 00000</t>
  </si>
  <si>
    <t>04 4 00 00100</t>
  </si>
  <si>
    <t>04 4 00 00200</t>
  </si>
  <si>
    <t>04 4 00 00000</t>
  </si>
  <si>
    <t>Проектные работы</t>
  </si>
  <si>
    <t>Подпрограмма 3 "Энергоэффективность и развитие энергетики"</t>
  </si>
  <si>
    <t>УС</t>
  </si>
  <si>
    <t>Итого по подпрограмме 3:</t>
  </si>
  <si>
    <t>4.1.</t>
  </si>
  <si>
    <t>2.2.1.</t>
  </si>
  <si>
    <t>Создание условий для обеспечения энергосбережения и повышения энергетической эффективности в транспортном комплексе</t>
  </si>
  <si>
    <t>Замена светильников на светодиодные</t>
  </si>
  <si>
    <t>проект</t>
  </si>
  <si>
    <t>2.4.</t>
  </si>
  <si>
    <t>Отдельное мероприятие 1</t>
  </si>
  <si>
    <t>Отдельное мероприятие 2</t>
  </si>
  <si>
    <t>Отдельное мероприятие 4</t>
  </si>
  <si>
    <t>Отдельное мероприятие 5</t>
  </si>
  <si>
    <t>Выявление бесхозяйных объектов недвижимого имущества, используемых для передачи энергетических ресурсов (включая тепло- и электроснабжение), организация постановки в установленном порядке таких объектов на учет в качестве бесхозяйных объектов недвижимого имущества и затем признание права муниципальной собственности на такие бесхозяйные объекты недвижимого имущества</t>
  </si>
  <si>
    <t xml:space="preserve"> Организация управления бесхозяйными объектами недвижимого имущества, используемыми для передачи энергетических ресурсов, с момента выявления таких объектов</t>
  </si>
  <si>
    <t>АО "НТЭК"</t>
  </si>
  <si>
    <t>Мероприятия, планируемые по снижению расхода топлива:</t>
  </si>
  <si>
    <t>Проведение режимно-наладочных работ котлов, ТГ и ТА</t>
  </si>
  <si>
    <t>Очистка трубных систем и оборудования</t>
  </si>
  <si>
    <t>Ремонт обмуровки и теплоизоляции паровых и водогрейных котлов</t>
  </si>
  <si>
    <t>т.у.т.</t>
  </si>
  <si>
    <t>тыс.кВтч</t>
  </si>
  <si>
    <t>Мероприятия, планируемые по сокращению потребления ЭЭ на хоз.нужды АО "НТЭК"</t>
  </si>
  <si>
    <t>модернизация освещения</t>
  </si>
  <si>
    <t>Мероприятия, планируемые по сокращению потерь теплоэнергии</t>
  </si>
  <si>
    <t>восстановление изоляции трубопроводов</t>
  </si>
  <si>
    <t>Гкал</t>
  </si>
  <si>
    <t>Мероприятия, планируемые по сокращению потерь воды при передаче</t>
  </si>
  <si>
    <t>снижение потерь воды за счет устранения неплотностей в арматуре и фланцевых соединениях. Ремонты трубопроводов</t>
  </si>
  <si>
    <t>тыс.м3</t>
  </si>
  <si>
    <t>Ремонт систем теплоснабжения и водоснабжения</t>
  </si>
  <si>
    <t>Финансово-экономическое обоснование по мероприятиям муниципальной программы</t>
  </si>
  <si>
    <t>Работы по установке системы автоматизации теплового пункта</t>
  </si>
  <si>
    <t xml:space="preserve">  -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</si>
  <si>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2.3.</t>
  </si>
  <si>
    <t>Ремонт  квартир в многоквартирных домах</t>
  </si>
  <si>
    <t>Замена деревянных окон на пластиковые стеклопакеты</t>
  </si>
  <si>
    <t>Предоставление компенсации части платы граждан за коммунальные услуги</t>
  </si>
  <si>
    <t>2.</t>
  </si>
  <si>
    <t>2.2.</t>
  </si>
  <si>
    <t>4.</t>
  </si>
  <si>
    <t>Наименование ГРБС, участника</t>
  </si>
  <si>
    <t>Подпрограмма 4  
«Ремонт,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23.04.2021»</t>
  </si>
  <si>
    <t>Ремонт общего имущества многоквартирных домов управляющими организациями</t>
  </si>
  <si>
    <t>04 5 00 10000</t>
  </si>
  <si>
    <t>Управление городского хозяйства Администрации города Норильска (МКУ "УЖКХ")</t>
  </si>
  <si>
    <t>Итого по подпрограмме 4:</t>
  </si>
  <si>
    <t>Управление городского хозяйства Администрации города Норильска</t>
  </si>
  <si>
    <t>Подпрограмма 2 "Организация проведения ремонта многоквартирных домов"</t>
  </si>
  <si>
    <t>3.1.</t>
  </si>
  <si>
    <t>3.1.1.</t>
  </si>
  <si>
    <t>3.2.</t>
  </si>
  <si>
    <t>Сохранение устойчивости зданий жилищного фонда</t>
  </si>
  <si>
    <t>04 5 00 20000</t>
  </si>
  <si>
    <t>Капитальный ремонт крыши (металлическая кровля)</t>
  </si>
  <si>
    <t>Капитальный ремонт крыши (мягкая кровля)</t>
  </si>
  <si>
    <t>1.1.6.</t>
  </si>
  <si>
    <t>1.1.7.</t>
  </si>
  <si>
    <t>Модернизация схемы внутридомового освещения</t>
  </si>
  <si>
    <t>Модернизация схемы наружного дворового освещения</t>
  </si>
  <si>
    <t xml:space="preserve">Установка балансировочных вентелей и запорно-регулирующей арматуры </t>
  </si>
  <si>
    <t>04 2 00 10000</t>
  </si>
  <si>
    <t>04 2 00 30000
04 2 00 75510</t>
  </si>
  <si>
    <t>04 2 00 40000</t>
  </si>
  <si>
    <t>1.</t>
  </si>
  <si>
    <t>1.1.</t>
  </si>
  <si>
    <t>1.1.1.</t>
  </si>
  <si>
    <t>1.1.2.</t>
  </si>
  <si>
    <t>1.1.3.</t>
  </si>
  <si>
    <t>1.1.4.</t>
  </si>
  <si>
    <t>1.1.5.</t>
  </si>
  <si>
    <t>1.2.</t>
  </si>
  <si>
    <t>1.2.1.</t>
  </si>
  <si>
    <t>1.3.</t>
  </si>
  <si>
    <t>1.3.1.</t>
  </si>
  <si>
    <t>2.2.2.</t>
  </si>
  <si>
    <t>2.2.3.</t>
  </si>
  <si>
    <t>2.2.4.</t>
  </si>
  <si>
    <t>2.2.5.</t>
  </si>
  <si>
    <t>2.2.6.</t>
  </si>
  <si>
    <t>2.2.7.</t>
  </si>
  <si>
    <t>2.2.8.</t>
  </si>
  <si>
    <t xml:space="preserve">2.3.1. </t>
  </si>
  <si>
    <t>2.3.2.</t>
  </si>
  <si>
    <t>2.5.</t>
  </si>
  <si>
    <t>3.1.2.</t>
  </si>
  <si>
    <t xml:space="preserve">Работы по установке пластинчатых теплообменников </t>
  </si>
  <si>
    <t>3.1.3.</t>
  </si>
  <si>
    <t>3.1.4.</t>
  </si>
  <si>
    <t>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</t>
  </si>
  <si>
    <t>8.</t>
  </si>
  <si>
    <t>8.1.</t>
  </si>
  <si>
    <t>Отдельное мероприятие 6</t>
  </si>
  <si>
    <t>9.</t>
  </si>
  <si>
    <t>9.1.</t>
  </si>
  <si>
    <t>Отдельное мероприятие 10</t>
  </si>
  <si>
    <t>10.</t>
  </si>
  <si>
    <t>10.1.</t>
  </si>
  <si>
    <t>1.2.2.</t>
  </si>
  <si>
    <t>КЦСР</t>
  </si>
  <si>
    <t>04 4 00 00110</t>
  </si>
  <si>
    <t>04 6 00 00200</t>
  </si>
  <si>
    <t>04 9 00 75700</t>
  </si>
  <si>
    <t>04 9 00 00100</t>
  </si>
  <si>
    <t>04 5 00 20100</t>
  </si>
  <si>
    <t xml:space="preserve">04 5 00 10100 </t>
  </si>
  <si>
    <t xml:space="preserve">04 5 00 10200 </t>
  </si>
  <si>
    <t xml:space="preserve">04 5 00 10300 </t>
  </si>
  <si>
    <t xml:space="preserve">04 4 00 00220 </t>
  </si>
  <si>
    <t xml:space="preserve">04 4 00 00210 </t>
  </si>
  <si>
    <t xml:space="preserve">04 4 00 00140 </t>
  </si>
  <si>
    <t xml:space="preserve">04 2 00 40300 </t>
  </si>
  <si>
    <t xml:space="preserve">04 2 00 30100 </t>
  </si>
  <si>
    <t xml:space="preserve">04 2 00 10100 </t>
  </si>
  <si>
    <t xml:space="preserve">04 2 00 10600 </t>
  </si>
  <si>
    <t xml:space="preserve">04 2 00 10500 </t>
  </si>
  <si>
    <t xml:space="preserve">04 2 00 11100 </t>
  </si>
  <si>
    <t xml:space="preserve">04 2 00 10800 </t>
  </si>
  <si>
    <t>04 2 00 10300</t>
  </si>
  <si>
    <t>04 2 00 10200</t>
  </si>
  <si>
    <t>04 2 01 75510 
04 2 02 75510</t>
  </si>
  <si>
    <t>Разработка и последующая актуализация программы комплексного развития систем коммунальной инфраструктуры муниципального образования город Норильск</t>
  </si>
  <si>
    <t>Возмещение затрат нанимателям муниципального жилищного фонда за самостоятельно установленные приборы учета холодной, горячей воды в многоквартирных домах</t>
  </si>
  <si>
    <t>3.2.1.</t>
  </si>
  <si>
    <t>Установка индивидуальных приборов учета холодной, горячей воды нанимателям  муниципального жилищного фонда в многоквартирных домах</t>
  </si>
  <si>
    <t>МУП "Норильский транспорт"</t>
  </si>
  <si>
    <t>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</si>
  <si>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ед.</t>
  </si>
  <si>
    <t xml:space="preserve">ед. </t>
  </si>
  <si>
    <t>Мероприятия, планируемые по сокращению потерь электроэнергии</t>
  </si>
  <si>
    <t>Работы по установке систем автоматизации теплового пункта</t>
  </si>
  <si>
    <t>04 5 00 10600</t>
  </si>
  <si>
    <t>3.1.5.</t>
  </si>
  <si>
    <t xml:space="preserve">04 5 00 10700 </t>
  </si>
  <si>
    <t>04 6 00 00600</t>
  </si>
  <si>
    <t xml:space="preserve">04 6 00 00900 </t>
  </si>
  <si>
    <t>Создание условий для обеспечения энергосбережения и повышения энергетической эффективности систем коммунальной инфраструктуры</t>
  </si>
  <si>
    <t>3.</t>
  </si>
  <si>
    <t>04 5 00 00000</t>
  </si>
  <si>
    <t>Ремонт лестниц (наружных)</t>
  </si>
  <si>
    <t>04 2 00 11400</t>
  </si>
  <si>
    <t>04 2 00 11500</t>
  </si>
  <si>
    <t>Восстановление аварийных участков наружных стен МКД</t>
  </si>
  <si>
    <t xml:space="preserve">04 2 00 10400 </t>
  </si>
  <si>
    <t>3.1.6.</t>
  </si>
  <si>
    <t>3.1.7.</t>
  </si>
  <si>
    <t>3.1.8.</t>
  </si>
  <si>
    <t xml:space="preserve">04 5 00 10800 </t>
  </si>
  <si>
    <t xml:space="preserve">04 5 00 10900 </t>
  </si>
  <si>
    <t xml:space="preserve">04 5 00 11000 </t>
  </si>
  <si>
    <t>Капитальный ремонт крыши
(мягкая кровля)</t>
  </si>
  <si>
    <t>Замена междуэтажных, цокольных, чердачных деревянных перекрытий</t>
  </si>
  <si>
    <t>3.1.9.</t>
  </si>
  <si>
    <t>04 5 00 10500</t>
  </si>
  <si>
    <t>Отдельное мероприятие 11</t>
  </si>
  <si>
    <t>2.5.1.</t>
  </si>
  <si>
    <t>2.5.1.1</t>
  </si>
  <si>
    <t>2.5.1.2</t>
  </si>
  <si>
    <t>2.5.1.3</t>
  </si>
  <si>
    <t>2.5.2.</t>
  </si>
  <si>
    <t>2.5.3.</t>
  </si>
  <si>
    <t>2.5.3.1</t>
  </si>
  <si>
    <t>2.5.4.</t>
  </si>
  <si>
    <t>2.5.4.1</t>
  </si>
  <si>
    <t>2.5.5.</t>
  </si>
  <si>
    <t>2.5.5.1</t>
  </si>
  <si>
    <t>Субсидия муниципальному унитарному предприятию муниципального образования город Норильск «Коммунальные объединенные системы»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на объектах коммунальной инфраструктуры, в том числе коллекторного хозяйства</t>
  </si>
  <si>
    <t>Проектные, изыскательские, научно-исследовательские работы</t>
  </si>
  <si>
    <t>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</si>
  <si>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Работы по капитальному ремонту на объектах коммунальной инфраструктуры</t>
  </si>
  <si>
    <t>Работы по капитальному ремонту на объектах коммунальной инфраструктуры, закрепленных за муниципальным унитарным предприятием муниципального образования город Норильск «Коммунальные объединенные системы» на праве хозяйственного ведения, находящихся в собственности муниципального образования город Норильск</t>
  </si>
  <si>
    <t>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затрат на выполнение работ по капитальному ремонту на объектах коммунальной инфраструктуры</t>
  </si>
  <si>
    <t>04 6 ИЗ 51540</t>
  </si>
  <si>
    <t>ФБ</t>
  </si>
  <si>
    <t xml:space="preserve">1.4. </t>
  </si>
  <si>
    <t>04 2 00 50000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</si>
</sst>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  <numFmt numFmtId="166" formatCode="_-* #,##0_р_._-;\-* #,##0_р_._-;_-* &quot;-&quot;??_р_._-;_-@_-"/>
    <numFmt numFmtId="167" formatCode="_-* #,##0.0_р_._-;\-* #,##0.0_р_._-;_-* &quot;-&quot;?_р_._-;_-@_-"/>
    <numFmt numFmtId="168" formatCode="#,##0.0_ ;\-#,##0.0\ "/>
  </numFmts>
  <fonts count="2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22"/>
      <name val="Arial"/>
      <family val="2"/>
      <charset val="204"/>
    </font>
    <font>
      <sz val="18"/>
      <name val="Arial"/>
      <family val="2"/>
      <charset val="204"/>
    </font>
    <font>
      <sz val="10"/>
      <color theme="0"/>
      <name val="Arial"/>
      <family val="2"/>
      <charset val="204"/>
    </font>
    <font>
      <sz val="14"/>
      <name val="Arial"/>
      <family val="2"/>
      <charset val="204"/>
    </font>
    <font>
      <b/>
      <sz val="13"/>
      <name val="Arial"/>
      <family val="2"/>
      <charset val="204"/>
    </font>
    <font>
      <sz val="13"/>
      <name val="Arial"/>
      <family val="2"/>
      <charset val="204"/>
    </font>
    <font>
      <sz val="13"/>
      <color theme="1"/>
      <name val="Arial"/>
      <family val="2"/>
      <charset val="204"/>
    </font>
    <font>
      <sz val="13"/>
      <color rgb="FF92D050"/>
      <name val="Arial"/>
      <family val="2"/>
      <charset val="204"/>
    </font>
    <font>
      <b/>
      <i/>
      <sz val="13"/>
      <name val="Arial"/>
      <family val="2"/>
      <charset val="204"/>
    </font>
    <font>
      <b/>
      <u/>
      <sz val="13"/>
      <name val="Arial"/>
      <family val="2"/>
      <charset val="204"/>
    </font>
    <font>
      <b/>
      <u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4" fillId="0" borderId="0"/>
    <xf numFmtId="9" fontId="6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2" fillId="0" borderId="0"/>
  </cellStyleXfs>
  <cellXfs count="197">
    <xf numFmtId="0" fontId="0" fillId="0" borderId="0" xfId="0"/>
    <xf numFmtId="165" fontId="8" fillId="0" borderId="1" xfId="4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165" fontId="8" fillId="0" borderId="1" xfId="4" applyNumberFormat="1" applyFont="1" applyBorder="1" applyAlignment="1">
      <alignment vertical="center" wrapText="1"/>
    </xf>
    <xf numFmtId="0" fontId="8" fillId="0" borderId="1" xfId="1" applyFont="1" applyBorder="1" applyAlignment="1">
      <alignment horizontal="left" vertical="center" wrapText="1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8" fillId="0" borderId="0" xfId="1" applyFont="1" applyFill="1" applyAlignment="1">
      <alignment vertical="center" wrapText="1"/>
    </xf>
    <xf numFmtId="0" fontId="7" fillId="0" borderId="0" xfId="1" applyFont="1" applyFill="1" applyAlignment="1">
      <alignment vertical="center" wrapText="1"/>
    </xf>
    <xf numFmtId="0" fontId="7" fillId="2" borderId="0" xfId="1" applyFont="1" applyFill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167" fontId="15" fillId="0" borderId="0" xfId="0" applyNumberFormat="1" applyFont="1" applyAlignment="1">
      <alignment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2" fontId="8" fillId="0" borderId="0" xfId="1" applyNumberFormat="1" applyFont="1" applyFill="1" applyAlignment="1">
      <alignment vertical="center" wrapText="1"/>
    </xf>
    <xf numFmtId="0" fontId="16" fillId="3" borderId="1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165" fontId="16" fillId="3" borderId="1" xfId="4" applyNumberFormat="1" applyFont="1" applyFill="1" applyBorder="1" applyAlignment="1">
      <alignment horizontal="center" vertical="center" wrapText="1"/>
    </xf>
    <xf numFmtId="0" fontId="16" fillId="0" borderId="0" xfId="1" applyFont="1" applyFill="1" applyAlignment="1">
      <alignment vertical="center" wrapText="1"/>
    </xf>
    <xf numFmtId="0" fontId="16" fillId="0" borderId="0" xfId="1" applyFont="1" applyAlignment="1">
      <alignment vertical="center" wrapText="1"/>
    </xf>
    <xf numFmtId="165" fontId="9" fillId="3" borderId="1" xfId="4" applyNumberFormat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165" fontId="8" fillId="0" borderId="6" xfId="4" applyNumberFormat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165" fontId="8" fillId="0" borderId="5" xfId="4" applyNumberFormat="1" applyFont="1" applyBorder="1" applyAlignment="1">
      <alignment vertical="center" wrapText="1"/>
    </xf>
    <xf numFmtId="0" fontId="8" fillId="0" borderId="7" xfId="1" applyFont="1" applyBorder="1" applyAlignment="1">
      <alignment horizontal="center" vertical="center" wrapText="1"/>
    </xf>
    <xf numFmtId="165" fontId="8" fillId="0" borderId="7" xfId="4" applyNumberFormat="1" applyFont="1" applyBorder="1" applyAlignment="1">
      <alignment horizontal="center" vertical="center" wrapText="1"/>
    </xf>
    <xf numFmtId="165" fontId="16" fillId="3" borderId="7" xfId="4" applyNumberFormat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16" fontId="17" fillId="2" borderId="1" xfId="1" applyNumberFormat="1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left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0" fontId="18" fillId="2" borderId="1" xfId="1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center" vertical="center" wrapText="1"/>
    </xf>
    <xf numFmtId="165" fontId="17" fillId="2" borderId="1" xfId="4" applyNumberFormat="1" applyFont="1" applyFill="1" applyBorder="1" applyAlignment="1">
      <alignment horizontal="center" vertical="center" wrapText="1"/>
    </xf>
    <xf numFmtId="165" fontId="17" fillId="2" borderId="5" xfId="4" applyNumberFormat="1" applyFont="1" applyFill="1" applyBorder="1" applyAlignment="1">
      <alignment horizontal="center" vertical="center" wrapText="1"/>
    </xf>
    <xf numFmtId="165" fontId="17" fillId="2" borderId="7" xfId="4" applyNumberFormat="1" applyFont="1" applyFill="1" applyBorder="1" applyAlignment="1">
      <alignment horizontal="center" vertical="center" wrapText="1"/>
    </xf>
    <xf numFmtId="165" fontId="17" fillId="2" borderId="6" xfId="4" applyNumberFormat="1" applyFont="1" applyFill="1" applyBorder="1" applyAlignment="1">
      <alignment horizontal="center" vertical="center" wrapText="1"/>
    </xf>
    <xf numFmtId="14" fontId="18" fillId="0" borderId="1" xfId="1" applyNumberFormat="1" applyFont="1" applyFill="1" applyBorder="1" applyAlignment="1">
      <alignment horizontal="center" vertical="center" wrapText="1"/>
    </xf>
    <xf numFmtId="0" fontId="18" fillId="5" borderId="1" xfId="1" applyFont="1" applyFill="1" applyBorder="1" applyAlignment="1">
      <alignment horizontal="left" vertical="center" wrapText="1"/>
    </xf>
    <xf numFmtId="49" fontId="18" fillId="5" borderId="1" xfId="0" applyNumberFormat="1" applyFont="1" applyFill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 wrapText="1"/>
    </xf>
    <xf numFmtId="166" fontId="18" fillId="0" borderId="1" xfId="4" applyNumberFormat="1" applyFont="1" applyBorder="1" applyAlignment="1">
      <alignment horizontal="center" vertical="center" wrapText="1"/>
    </xf>
    <xf numFmtId="165" fontId="18" fillId="0" borderId="1" xfId="4" applyNumberFormat="1" applyFont="1" applyBorder="1" applyAlignment="1">
      <alignment horizontal="center" vertical="center" wrapText="1"/>
    </xf>
    <xf numFmtId="165" fontId="18" fillId="0" borderId="1" xfId="4" applyNumberFormat="1" applyFont="1" applyFill="1" applyBorder="1" applyAlignment="1">
      <alignment horizontal="center" vertical="center" wrapText="1"/>
    </xf>
    <xf numFmtId="165" fontId="18" fillId="0" borderId="5" xfId="4" applyNumberFormat="1" applyFont="1" applyFill="1" applyBorder="1" applyAlignment="1">
      <alignment horizontal="center" vertical="center" wrapText="1"/>
    </xf>
    <xf numFmtId="166" fontId="18" fillId="0" borderId="7" xfId="4" applyNumberFormat="1" applyFont="1" applyFill="1" applyBorder="1" applyAlignment="1">
      <alignment horizontal="center" vertical="center" wrapText="1"/>
    </xf>
    <xf numFmtId="165" fontId="18" fillId="0" borderId="5" xfId="4" applyNumberFormat="1" applyFont="1" applyBorder="1" applyAlignment="1">
      <alignment horizontal="center" vertical="center" wrapText="1"/>
    </xf>
    <xf numFmtId="166" fontId="18" fillId="0" borderId="6" xfId="4" applyNumberFormat="1" applyFont="1" applyFill="1" applyBorder="1" applyAlignment="1">
      <alignment horizontal="center" vertical="center" wrapText="1"/>
    </xf>
    <xf numFmtId="164" fontId="18" fillId="5" borderId="1" xfId="0" applyNumberFormat="1" applyFont="1" applyFill="1" applyBorder="1" applyAlignment="1">
      <alignment horizontal="left" vertical="center" wrapText="1"/>
    </xf>
    <xf numFmtId="0" fontId="18" fillId="0" borderId="1" xfId="1" applyFont="1" applyFill="1" applyBorder="1" applyAlignment="1">
      <alignment horizontal="center" vertical="center" wrapText="1"/>
    </xf>
    <xf numFmtId="0" fontId="19" fillId="0" borderId="1" xfId="5" applyFont="1" applyBorder="1" applyAlignment="1">
      <alignment vertical="center" wrapText="1"/>
    </xf>
    <xf numFmtId="165" fontId="18" fillId="5" borderId="1" xfId="4" applyNumberFormat="1" applyFont="1" applyFill="1" applyBorder="1" applyAlignment="1">
      <alignment horizontal="center" vertical="center" wrapText="1"/>
    </xf>
    <xf numFmtId="166" fontId="18" fillId="5" borderId="7" xfId="4" applyNumberFormat="1" applyFont="1" applyFill="1" applyBorder="1" applyAlignment="1">
      <alignment horizontal="center" vertical="center" wrapText="1"/>
    </xf>
    <xf numFmtId="166" fontId="18" fillId="5" borderId="6" xfId="4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49" fontId="17" fillId="2" borderId="1" xfId="1" applyNumberFormat="1" applyFont="1" applyFill="1" applyBorder="1" applyAlignment="1">
      <alignment horizontal="center" vertical="center" wrapText="1"/>
    </xf>
    <xf numFmtId="166" fontId="17" fillId="2" borderId="7" xfId="4" applyNumberFormat="1" applyFont="1" applyFill="1" applyBorder="1" applyAlignment="1">
      <alignment horizontal="center" vertical="center" wrapText="1"/>
    </xf>
    <xf numFmtId="166" fontId="17" fillId="2" borderId="6" xfId="4" applyNumberFormat="1" applyFont="1" applyFill="1" applyBorder="1" applyAlignment="1">
      <alignment horizontal="center" vertical="center" wrapText="1"/>
    </xf>
    <xf numFmtId="0" fontId="19" fillId="5" borderId="1" xfId="5" applyFont="1" applyFill="1" applyBorder="1" applyAlignment="1">
      <alignment vertical="center" wrapText="1"/>
    </xf>
    <xf numFmtId="49" fontId="18" fillId="0" borderId="1" xfId="1" applyNumberFormat="1" applyFont="1" applyBorder="1" applyAlignment="1">
      <alignment horizontal="center" vertical="center" wrapText="1"/>
    </xf>
    <xf numFmtId="166" fontId="18" fillId="0" borderId="7" xfId="4" applyNumberFormat="1" applyFont="1" applyBorder="1" applyAlignment="1">
      <alignment horizontal="center" vertical="center" wrapText="1"/>
    </xf>
    <xf numFmtId="166" fontId="18" fillId="0" borderId="6" xfId="4" applyNumberFormat="1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6" fontId="18" fillId="4" borderId="1" xfId="1" applyNumberFormat="1" applyFont="1" applyFill="1" applyBorder="1" applyAlignment="1">
      <alignment horizontal="center" vertical="center" wrapText="1"/>
    </xf>
    <xf numFmtId="0" fontId="17" fillId="4" borderId="1" xfId="1" applyFont="1" applyFill="1" applyBorder="1" applyAlignment="1">
      <alignment horizontal="left" vertical="center" wrapText="1"/>
    </xf>
    <xf numFmtId="49" fontId="17" fillId="4" borderId="1" xfId="1" applyNumberFormat="1" applyFont="1" applyFill="1" applyBorder="1" applyAlignment="1">
      <alignment horizontal="center" vertical="center" wrapText="1"/>
    </xf>
    <xf numFmtId="0" fontId="18" fillId="4" borderId="1" xfId="1" applyFont="1" applyFill="1" applyBorder="1" applyAlignment="1">
      <alignment horizontal="center" vertical="center" wrapText="1"/>
    </xf>
    <xf numFmtId="0" fontId="17" fillId="4" borderId="1" xfId="1" applyFont="1" applyFill="1" applyBorder="1" applyAlignment="1">
      <alignment horizontal="center" vertical="center" wrapText="1"/>
    </xf>
    <xf numFmtId="165" fontId="17" fillId="4" borderId="1" xfId="4" applyNumberFormat="1" applyFont="1" applyFill="1" applyBorder="1" applyAlignment="1">
      <alignment horizontal="center" vertical="center" wrapText="1"/>
    </xf>
    <xf numFmtId="165" fontId="17" fillId="4" borderId="5" xfId="4" applyNumberFormat="1" applyFont="1" applyFill="1" applyBorder="1" applyAlignment="1">
      <alignment horizontal="center" vertical="center" wrapText="1"/>
    </xf>
    <xf numFmtId="165" fontId="17" fillId="4" borderId="7" xfId="4" applyNumberFormat="1" applyFont="1" applyFill="1" applyBorder="1" applyAlignment="1">
      <alignment horizontal="center" vertical="center" wrapText="1"/>
    </xf>
    <xf numFmtId="165" fontId="17" fillId="4" borderId="6" xfId="4" applyNumberFormat="1" applyFont="1" applyFill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165" fontId="18" fillId="0" borderId="7" xfId="4" applyNumberFormat="1" applyFont="1" applyBorder="1" applyAlignment="1">
      <alignment horizontal="center" vertical="center" wrapText="1"/>
    </xf>
    <xf numFmtId="165" fontId="18" fillId="0" borderId="6" xfId="4" applyNumberFormat="1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164" fontId="17" fillId="2" borderId="1" xfId="0" applyNumberFormat="1" applyFont="1" applyFill="1" applyBorder="1" applyAlignment="1">
      <alignment horizontal="left" vertical="center" wrapText="1"/>
    </xf>
    <xf numFmtId="14" fontId="18" fillId="0" borderId="1" xfId="0" applyNumberFormat="1" applyFont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left" vertical="center" wrapText="1"/>
    </xf>
    <xf numFmtId="0" fontId="18" fillId="0" borderId="1" xfId="1" applyFont="1" applyBorder="1" applyAlignment="1">
      <alignment horizontal="left" vertical="center" wrapText="1"/>
    </xf>
    <xf numFmtId="165" fontId="18" fillId="0" borderId="7" xfId="4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left" vertical="center" wrapText="1"/>
    </xf>
    <xf numFmtId="14" fontId="18" fillId="5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165" fontId="17" fillId="2" borderId="1" xfId="4" applyNumberFormat="1" applyFont="1" applyFill="1" applyBorder="1" applyAlignment="1">
      <alignment vertical="center" wrapText="1"/>
    </xf>
    <xf numFmtId="165" fontId="17" fillId="2" borderId="5" xfId="4" applyNumberFormat="1" applyFont="1" applyFill="1" applyBorder="1" applyAlignment="1">
      <alignment vertical="center" wrapText="1"/>
    </xf>
    <xf numFmtId="165" fontId="17" fillId="2" borderId="7" xfId="4" applyNumberFormat="1" applyFont="1" applyFill="1" applyBorder="1" applyAlignment="1">
      <alignment vertical="center" wrapText="1"/>
    </xf>
    <xf numFmtId="165" fontId="18" fillId="2" borderId="1" xfId="4" applyNumberFormat="1" applyFont="1" applyFill="1" applyBorder="1" applyAlignment="1">
      <alignment horizontal="center" vertical="center" wrapText="1"/>
    </xf>
    <xf numFmtId="165" fontId="18" fillId="2" borderId="5" xfId="4" applyNumberFormat="1" applyFont="1" applyFill="1" applyBorder="1" applyAlignment="1">
      <alignment horizontal="center" vertical="center" wrapText="1"/>
    </xf>
    <xf numFmtId="165" fontId="18" fillId="2" borderId="7" xfId="4" applyNumberFormat="1" applyFont="1" applyFill="1" applyBorder="1" applyAlignment="1">
      <alignment horizontal="center" vertical="center" wrapText="1"/>
    </xf>
    <xf numFmtId="165" fontId="18" fillId="2" borderId="6" xfId="4" applyNumberFormat="1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left" vertical="top" wrapText="1"/>
    </xf>
    <xf numFmtId="164" fontId="17" fillId="2" borderId="1" xfId="0" applyNumberFormat="1" applyFont="1" applyFill="1" applyBorder="1" applyAlignment="1">
      <alignment horizontal="center" vertical="center" wrapText="1"/>
    </xf>
    <xf numFmtId="166" fontId="18" fillId="2" borderId="7" xfId="4" applyNumberFormat="1" applyFont="1" applyFill="1" applyBorder="1" applyAlignment="1">
      <alignment horizontal="center" vertical="center" wrapText="1"/>
    </xf>
    <xf numFmtId="166" fontId="18" fillId="2" borderId="6" xfId="4" applyNumberFormat="1" applyFont="1" applyFill="1" applyBorder="1" applyAlignment="1">
      <alignment horizontal="center" vertical="center" wrapText="1"/>
    </xf>
    <xf numFmtId="14" fontId="17" fillId="5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left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164" fontId="17" fillId="5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165" fontId="17" fillId="5" borderId="1" xfId="4" applyNumberFormat="1" applyFont="1" applyFill="1" applyBorder="1" applyAlignment="1">
      <alignment horizontal="center" vertical="center" wrapText="1"/>
    </xf>
    <xf numFmtId="165" fontId="17" fillId="0" borderId="1" xfId="4" applyNumberFormat="1" applyFont="1" applyBorder="1" applyAlignment="1">
      <alignment horizontal="center" vertical="center" wrapText="1"/>
    </xf>
    <xf numFmtId="165" fontId="17" fillId="0" borderId="5" xfId="4" applyNumberFormat="1" applyFont="1" applyBorder="1" applyAlignment="1">
      <alignment horizontal="center" vertical="center" wrapText="1"/>
    </xf>
    <xf numFmtId="166" fontId="17" fillId="5" borderId="7" xfId="4" applyNumberFormat="1" applyFont="1" applyFill="1" applyBorder="1" applyAlignment="1">
      <alignment horizontal="center" vertical="center" wrapText="1"/>
    </xf>
    <xf numFmtId="166" fontId="17" fillId="5" borderId="6" xfId="4" applyNumberFormat="1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 wrapText="1"/>
    </xf>
    <xf numFmtId="164" fontId="18" fillId="5" borderId="1" xfId="0" applyNumberFormat="1" applyFont="1" applyFill="1" applyBorder="1" applyAlignment="1">
      <alignment horizontal="center" vertical="center" wrapText="1"/>
    </xf>
    <xf numFmtId="166" fontId="20" fillId="0" borderId="6" xfId="4" applyNumberFormat="1" applyFont="1" applyBorder="1" applyAlignment="1">
      <alignment horizontal="center" vertical="center" wrapText="1"/>
    </xf>
    <xf numFmtId="165" fontId="18" fillId="5" borderId="5" xfId="4" applyNumberFormat="1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165" fontId="21" fillId="5" borderId="1" xfId="4" applyNumberFormat="1" applyFont="1" applyFill="1" applyBorder="1" applyAlignment="1">
      <alignment horizontal="center" vertical="center" wrapText="1"/>
    </xf>
    <xf numFmtId="165" fontId="17" fillId="5" borderId="5" xfId="4" applyNumberFormat="1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left" vertical="center" wrapText="1"/>
    </xf>
    <xf numFmtId="0" fontId="22" fillId="4" borderId="1" xfId="0" applyFont="1" applyFill="1" applyBorder="1" applyAlignment="1">
      <alignment vertical="center"/>
    </xf>
    <xf numFmtId="165" fontId="18" fillId="4" borderId="1" xfId="4" applyNumberFormat="1" applyFont="1" applyFill="1" applyBorder="1" applyAlignment="1">
      <alignment horizontal="center" vertical="center" wrapText="1"/>
    </xf>
    <xf numFmtId="165" fontId="18" fillId="4" borderId="5" xfId="4" applyNumberFormat="1" applyFont="1" applyFill="1" applyBorder="1" applyAlignment="1">
      <alignment horizontal="center" vertical="center" wrapText="1"/>
    </xf>
    <xf numFmtId="165" fontId="18" fillId="4" borderId="7" xfId="4" applyNumberFormat="1" applyFont="1" applyFill="1" applyBorder="1" applyAlignment="1">
      <alignment horizontal="center" vertical="center" wrapText="1"/>
    </xf>
    <xf numFmtId="165" fontId="18" fillId="4" borderId="6" xfId="4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165" fontId="18" fillId="0" borderId="6" xfId="4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165" fontId="16" fillId="0" borderId="1" xfId="4" applyNumberFormat="1" applyFont="1" applyBorder="1" applyAlignment="1">
      <alignment horizontal="center" vertical="center" wrapText="1"/>
    </xf>
    <xf numFmtId="165" fontId="16" fillId="0" borderId="1" xfId="4" applyNumberFormat="1" applyFont="1" applyBorder="1" applyAlignment="1">
      <alignment vertical="center" wrapText="1"/>
    </xf>
    <xf numFmtId="165" fontId="16" fillId="0" borderId="5" xfId="4" applyNumberFormat="1" applyFont="1" applyBorder="1" applyAlignment="1">
      <alignment vertical="center" wrapText="1"/>
    </xf>
    <xf numFmtId="165" fontId="16" fillId="0" borderId="7" xfId="4" applyNumberFormat="1" applyFont="1" applyBorder="1" applyAlignment="1">
      <alignment horizontal="center" vertical="center" wrapText="1"/>
    </xf>
    <xf numFmtId="165" fontId="16" fillId="0" borderId="6" xfId="4" applyNumberFormat="1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/>
    </xf>
    <xf numFmtId="16" fontId="9" fillId="5" borderId="1" xfId="1" applyNumberFormat="1" applyFont="1" applyFill="1" applyBorder="1" applyAlignment="1">
      <alignment horizontal="center" vertical="center" wrapText="1"/>
    </xf>
    <xf numFmtId="165" fontId="9" fillId="0" borderId="1" xfId="4" applyNumberFormat="1" applyFont="1" applyBorder="1" applyAlignment="1">
      <alignment horizontal="center" vertical="center" wrapText="1"/>
    </xf>
    <xf numFmtId="165" fontId="9" fillId="0" borderId="1" xfId="4" applyNumberFormat="1" applyFont="1" applyBorder="1" applyAlignment="1">
      <alignment vertical="center" wrapText="1"/>
    </xf>
    <xf numFmtId="165" fontId="9" fillId="0" borderId="5" xfId="4" applyNumberFormat="1" applyFont="1" applyBorder="1" applyAlignment="1">
      <alignment vertical="center" wrapText="1"/>
    </xf>
    <xf numFmtId="165" fontId="9" fillId="0" borderId="7" xfId="4" applyNumberFormat="1" applyFont="1" applyBorder="1" applyAlignment="1">
      <alignment horizontal="center" vertical="center" wrapText="1"/>
    </xf>
    <xf numFmtId="165" fontId="9" fillId="0" borderId="6" xfId="4" applyNumberFormat="1" applyFont="1" applyBorder="1" applyAlignment="1">
      <alignment horizontal="center" vertical="center" wrapText="1"/>
    </xf>
    <xf numFmtId="0" fontId="9" fillId="0" borderId="0" xfId="1" applyFont="1" applyFill="1" applyAlignment="1">
      <alignment vertical="center" wrapText="1"/>
    </xf>
    <xf numFmtId="0" fontId="9" fillId="0" borderId="0" xfId="1" applyFont="1" applyAlignment="1">
      <alignment vertical="center" wrapText="1"/>
    </xf>
    <xf numFmtId="0" fontId="9" fillId="4" borderId="1" xfId="0" applyFont="1" applyFill="1" applyBorder="1" applyAlignment="1">
      <alignment horizontal="center" vertical="center"/>
    </xf>
    <xf numFmtId="0" fontId="23" fillId="4" borderId="1" xfId="0" applyFont="1" applyFill="1" applyBorder="1" applyAlignment="1">
      <alignment vertical="center"/>
    </xf>
    <xf numFmtId="0" fontId="18" fillId="0" borderId="8" xfId="1" applyFont="1" applyFill="1" applyBorder="1" applyAlignment="1">
      <alignment horizontal="center" vertical="center" wrapText="1"/>
    </xf>
    <xf numFmtId="0" fontId="17" fillId="4" borderId="8" xfId="1" applyFont="1" applyFill="1" applyBorder="1" applyAlignment="1">
      <alignment horizontal="center" vertical="center" wrapText="1"/>
    </xf>
    <xf numFmtId="165" fontId="9" fillId="3" borderId="8" xfId="4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166" fontId="17" fillId="4" borderId="7" xfId="4" applyNumberFormat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165" fontId="8" fillId="0" borderId="8" xfId="4" applyNumberFormat="1" applyFont="1" applyBorder="1" applyAlignment="1">
      <alignment vertical="center" wrapText="1"/>
    </xf>
    <xf numFmtId="165" fontId="17" fillId="2" borderId="8" xfId="4" applyNumberFormat="1" applyFont="1" applyFill="1" applyBorder="1" applyAlignment="1">
      <alignment horizontal="center" vertical="center" wrapText="1"/>
    </xf>
    <xf numFmtId="165" fontId="18" fillId="0" borderId="8" xfId="4" applyNumberFormat="1" applyFont="1" applyBorder="1" applyAlignment="1">
      <alignment horizontal="center" vertical="center" wrapText="1"/>
    </xf>
    <xf numFmtId="165" fontId="18" fillId="0" borderId="8" xfId="4" applyNumberFormat="1" applyFont="1" applyFill="1" applyBorder="1" applyAlignment="1">
      <alignment horizontal="center" vertical="center" wrapText="1"/>
    </xf>
    <xf numFmtId="165" fontId="17" fillId="4" borderId="8" xfId="4" applyNumberFormat="1" applyFont="1" applyFill="1" applyBorder="1" applyAlignment="1">
      <alignment horizontal="center" vertical="center" wrapText="1"/>
    </xf>
    <xf numFmtId="165" fontId="16" fillId="0" borderId="8" xfId="4" applyNumberFormat="1" applyFont="1" applyBorder="1" applyAlignment="1">
      <alignment vertical="center" wrapText="1"/>
    </xf>
    <xf numFmtId="165" fontId="18" fillId="2" borderId="8" xfId="4" applyNumberFormat="1" applyFont="1" applyFill="1" applyBorder="1" applyAlignment="1">
      <alignment horizontal="center" vertical="center" wrapText="1"/>
    </xf>
    <xf numFmtId="165" fontId="17" fillId="2" borderId="8" xfId="4" applyNumberFormat="1" applyFont="1" applyFill="1" applyBorder="1" applyAlignment="1">
      <alignment vertical="center" wrapText="1"/>
    </xf>
    <xf numFmtId="165" fontId="17" fillId="0" borderId="8" xfId="4" applyNumberFormat="1" applyFont="1" applyBorder="1" applyAlignment="1">
      <alignment horizontal="center" vertical="center" wrapText="1"/>
    </xf>
    <xf numFmtId="165" fontId="18" fillId="5" borderId="8" xfId="4" applyNumberFormat="1" applyFont="1" applyFill="1" applyBorder="1" applyAlignment="1">
      <alignment horizontal="center" vertical="center" wrapText="1"/>
    </xf>
    <xf numFmtId="165" fontId="9" fillId="0" borderId="8" xfId="4" applyNumberFormat="1" applyFont="1" applyBorder="1" applyAlignment="1">
      <alignment vertical="center" wrapText="1"/>
    </xf>
    <xf numFmtId="165" fontId="18" fillId="4" borderId="8" xfId="4" applyNumberFormat="1" applyFont="1" applyFill="1" applyBorder="1" applyAlignment="1">
      <alignment horizontal="center" vertical="center" wrapText="1"/>
    </xf>
    <xf numFmtId="168" fontId="18" fillId="0" borderId="7" xfId="4" applyNumberFormat="1" applyFont="1" applyFill="1" applyBorder="1" applyAlignment="1">
      <alignment horizontal="center" vertical="center" wrapText="1"/>
    </xf>
    <xf numFmtId="0" fontId="18" fillId="0" borderId="2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14" fontId="18" fillId="0" borderId="2" xfId="0" applyNumberFormat="1" applyFont="1" applyFill="1" applyBorder="1" applyAlignment="1">
      <alignment horizontal="center" vertical="center"/>
    </xf>
    <xf numFmtId="14" fontId="18" fillId="0" borderId="3" xfId="0" applyNumberFormat="1" applyFont="1" applyFill="1" applyBorder="1" applyAlignment="1">
      <alignment horizontal="center" vertical="center"/>
    </xf>
    <xf numFmtId="14" fontId="18" fillId="0" borderId="4" xfId="0" applyNumberFormat="1" applyFont="1" applyFill="1" applyBorder="1" applyAlignment="1">
      <alignment horizontal="center" vertical="center"/>
    </xf>
    <xf numFmtId="0" fontId="9" fillId="5" borderId="7" xfId="1" applyFont="1" applyFill="1" applyBorder="1" applyAlignment="1">
      <alignment horizontal="center" vertical="center" wrapText="1"/>
    </xf>
    <xf numFmtId="0" fontId="9" fillId="5" borderId="1" xfId="1" applyFont="1" applyFill="1" applyBorder="1" applyAlignment="1">
      <alignment horizontal="center" vertical="center" wrapText="1"/>
    </xf>
    <xf numFmtId="0" fontId="9" fillId="5" borderId="8" xfId="1" applyFont="1" applyFill="1" applyBorder="1" applyAlignment="1">
      <alignment horizontal="center" vertical="center" wrapText="1"/>
    </xf>
    <xf numFmtId="0" fontId="9" fillId="5" borderId="5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4" fillId="0" borderId="7" xfId="0" applyFont="1" applyBorder="1" applyAlignment="1">
      <alignment wrapText="1"/>
    </xf>
    <xf numFmtId="0" fontId="9" fillId="0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8" fillId="0" borderId="0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49" fontId="18" fillId="5" borderId="2" xfId="0" applyNumberFormat="1" applyFont="1" applyFill="1" applyBorder="1" applyAlignment="1">
      <alignment horizontal="center" vertical="center" wrapText="1"/>
    </xf>
    <xf numFmtId="49" fontId="18" fillId="5" borderId="3" xfId="0" applyNumberFormat="1" applyFont="1" applyFill="1" applyBorder="1" applyAlignment="1">
      <alignment horizontal="center" vertical="center" wrapText="1"/>
    </xf>
    <xf numFmtId="49" fontId="18" fillId="5" borderId="4" xfId="0" applyNumberFormat="1" applyFont="1" applyFill="1" applyBorder="1" applyAlignment="1">
      <alignment horizontal="center" vertical="center" wrapText="1"/>
    </xf>
    <xf numFmtId="164" fontId="18" fillId="0" borderId="2" xfId="0" applyNumberFormat="1" applyFont="1" applyFill="1" applyBorder="1" applyAlignment="1">
      <alignment horizontal="left" vertical="center" wrapText="1"/>
    </xf>
    <xf numFmtId="164" fontId="18" fillId="0" borderId="3" xfId="0" applyNumberFormat="1" applyFont="1" applyFill="1" applyBorder="1" applyAlignment="1">
      <alignment horizontal="left" vertical="center" wrapText="1"/>
    </xf>
    <xf numFmtId="164" fontId="18" fillId="0" borderId="4" xfId="0" applyNumberFormat="1" applyFont="1" applyFill="1" applyBorder="1" applyAlignment="1">
      <alignment horizontal="left" vertical="center" wrapText="1"/>
    </xf>
    <xf numFmtId="0" fontId="13" fillId="0" borderId="0" xfId="1" applyFont="1" applyFill="1" applyAlignment="1">
      <alignment horizontal="center" vertical="center"/>
    </xf>
    <xf numFmtId="0" fontId="13" fillId="0" borderId="0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4" fillId="0" borderId="6" xfId="0" applyFont="1" applyBorder="1" applyAlignment="1">
      <alignment wrapText="1"/>
    </xf>
  </cellXfs>
  <cellStyles count="13">
    <cellStyle name="Обычный" xfId="0" builtinId="0"/>
    <cellStyle name="Обычный 2" xfId="1"/>
    <cellStyle name="Обычный 2 2" xfId="6"/>
    <cellStyle name="Обычный 3" xfId="5"/>
    <cellStyle name="Обычный 3 2" xfId="9"/>
    <cellStyle name="Обычный 4" xfId="12"/>
    <cellStyle name="Обычный 4 2 2" xfId="11"/>
    <cellStyle name="Обычный 5 2 3" xfId="10"/>
    <cellStyle name="Процентный 2" xfId="2"/>
    <cellStyle name="Стиль 1" xfId="3"/>
    <cellStyle name="Финансовый" xfId="4" builtinId="3"/>
    <cellStyle name="Финансовый 2" xfId="7"/>
    <cellStyle name="Финансовый 3" xfId="8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AX95"/>
  <sheetViews>
    <sheetView tabSelected="1" view="pageBreakPreview" zoomScale="60" zoomScaleNormal="75" workbookViewId="0">
      <pane xSplit="4" ySplit="7" topLeftCell="E61" activePane="bottomRight" state="frozen"/>
      <selection pane="topRight" activeCell="E1" sqref="E1"/>
      <selection pane="bottomLeft" activeCell="A8" sqref="A8"/>
      <selection pane="bottomRight" activeCell="I66" sqref="I66"/>
    </sheetView>
  </sheetViews>
  <sheetFormatPr defaultColWidth="69.28515625" defaultRowHeight="15" outlineLevelRow="1" x14ac:dyDescent="0.2"/>
  <cols>
    <col min="1" max="1" width="9.7109375" style="5" customWidth="1"/>
    <col min="2" max="2" width="43.140625" style="6" customWidth="1"/>
    <col min="3" max="3" width="20.5703125" style="6" customWidth="1"/>
    <col min="4" max="4" width="16.42578125" style="6" customWidth="1"/>
    <col min="5" max="5" width="11" style="6" customWidth="1"/>
    <col min="6" max="6" width="18.140625" style="7" customWidth="1"/>
    <col min="7" max="7" width="18.5703125" style="7" customWidth="1"/>
    <col min="8" max="8" width="17.85546875" style="7" customWidth="1"/>
    <col min="9" max="9" width="18.42578125" style="7" customWidth="1"/>
    <col min="10" max="10" width="15.7109375" style="7" bestFit="1" customWidth="1"/>
    <col min="11" max="11" width="15.7109375" style="7" customWidth="1"/>
    <col min="12" max="12" width="15" style="7" customWidth="1"/>
    <col min="13" max="13" width="15.5703125" style="7" customWidth="1"/>
    <col min="14" max="14" width="15.28515625" style="7" customWidth="1"/>
    <col min="15" max="15" width="16" style="7" customWidth="1"/>
    <col min="16" max="16" width="16.140625" style="7" customWidth="1"/>
    <col min="17" max="17" width="16" style="7" customWidth="1"/>
    <col min="18" max="19" width="15" style="7" customWidth="1"/>
    <col min="20" max="20" width="15.28515625" style="7" customWidth="1"/>
    <col min="21" max="21" width="16" style="7" customWidth="1"/>
    <col min="22" max="22" width="15.85546875" style="7" customWidth="1"/>
    <col min="23" max="23" width="14.5703125" style="7" customWidth="1"/>
    <col min="24" max="24" width="15" style="7" customWidth="1"/>
    <col min="25" max="50" width="69.28515625" style="7"/>
    <col min="51" max="16384" width="69.28515625" style="6"/>
  </cols>
  <sheetData>
    <row r="1" spans="1:24" ht="36" customHeight="1" x14ac:dyDescent="0.2">
      <c r="A1" s="192" t="s">
        <v>76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</row>
    <row r="2" spans="1:24" ht="36" customHeight="1" x14ac:dyDescent="0.2">
      <c r="A2" s="193" t="s">
        <v>9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</row>
    <row r="3" spans="1:24" ht="36" customHeight="1" x14ac:dyDescent="0.2">
      <c r="A3" s="35"/>
      <c r="B3" s="35"/>
      <c r="C3" s="35"/>
      <c r="D3" s="35"/>
      <c r="E3" s="35"/>
      <c r="F3" s="35"/>
      <c r="G3" s="35"/>
      <c r="H3" s="35"/>
      <c r="I3" s="35"/>
      <c r="J3" s="35"/>
      <c r="K3" s="152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</row>
    <row r="4" spans="1:24" ht="18.75" customHeight="1" x14ac:dyDescent="0.2">
      <c r="A4" s="177" t="s">
        <v>1</v>
      </c>
      <c r="B4" s="177" t="s">
        <v>31</v>
      </c>
      <c r="C4" s="177" t="s">
        <v>144</v>
      </c>
      <c r="D4" s="177" t="s">
        <v>86</v>
      </c>
      <c r="E4" s="177" t="s">
        <v>0</v>
      </c>
      <c r="F4" s="173">
        <v>2025</v>
      </c>
      <c r="G4" s="174"/>
      <c r="H4" s="174"/>
      <c r="I4" s="174"/>
      <c r="J4" s="174"/>
      <c r="K4" s="175"/>
      <c r="L4" s="176"/>
      <c r="M4" s="173">
        <f>F4+1</f>
        <v>2026</v>
      </c>
      <c r="N4" s="174"/>
      <c r="O4" s="174"/>
      <c r="P4" s="174"/>
      <c r="Q4" s="174"/>
      <c r="R4" s="176"/>
      <c r="S4" s="194">
        <f>M4+1</f>
        <v>2027</v>
      </c>
      <c r="T4" s="174"/>
      <c r="U4" s="174"/>
      <c r="V4" s="174"/>
      <c r="W4" s="174"/>
      <c r="X4" s="174"/>
    </row>
    <row r="5" spans="1:24" ht="37.5" customHeight="1" x14ac:dyDescent="0.2">
      <c r="A5" s="177"/>
      <c r="B5" s="177"/>
      <c r="C5" s="177"/>
      <c r="D5" s="177"/>
      <c r="E5" s="177"/>
      <c r="F5" s="178" t="s">
        <v>26</v>
      </c>
      <c r="G5" s="177" t="s">
        <v>35</v>
      </c>
      <c r="H5" s="177" t="s">
        <v>7</v>
      </c>
      <c r="I5" s="177" t="s">
        <v>8</v>
      </c>
      <c r="J5" s="181"/>
      <c r="K5" s="182"/>
      <c r="L5" s="183"/>
      <c r="M5" s="178" t="s">
        <v>26</v>
      </c>
      <c r="N5" s="177" t="s">
        <v>35</v>
      </c>
      <c r="O5" s="177" t="s">
        <v>7</v>
      </c>
      <c r="P5" s="177" t="s">
        <v>8</v>
      </c>
      <c r="Q5" s="181"/>
      <c r="R5" s="183"/>
      <c r="S5" s="195" t="s">
        <v>26</v>
      </c>
      <c r="T5" s="177" t="s">
        <v>35</v>
      </c>
      <c r="U5" s="177" t="s">
        <v>7</v>
      </c>
      <c r="V5" s="177" t="s">
        <v>8</v>
      </c>
      <c r="W5" s="181"/>
      <c r="X5" s="181"/>
    </row>
    <row r="6" spans="1:24" ht="59.25" customHeight="1" x14ac:dyDescent="0.2">
      <c r="A6" s="177"/>
      <c r="B6" s="177"/>
      <c r="C6" s="177"/>
      <c r="D6" s="177"/>
      <c r="E6" s="177"/>
      <c r="F6" s="179"/>
      <c r="G6" s="181"/>
      <c r="H6" s="177"/>
      <c r="I6" s="26" t="s">
        <v>5</v>
      </c>
      <c r="J6" s="26" t="s">
        <v>6</v>
      </c>
      <c r="K6" s="153" t="s">
        <v>218</v>
      </c>
      <c r="L6" s="29" t="s">
        <v>25</v>
      </c>
      <c r="M6" s="179"/>
      <c r="N6" s="181"/>
      <c r="O6" s="177"/>
      <c r="P6" s="26" t="s">
        <v>5</v>
      </c>
      <c r="Q6" s="26" t="s">
        <v>6</v>
      </c>
      <c r="R6" s="29" t="s">
        <v>25</v>
      </c>
      <c r="S6" s="196"/>
      <c r="T6" s="181"/>
      <c r="U6" s="177"/>
      <c r="V6" s="26" t="s">
        <v>5</v>
      </c>
      <c r="W6" s="26" t="s">
        <v>6</v>
      </c>
      <c r="X6" s="26" t="s">
        <v>25</v>
      </c>
    </row>
    <row r="7" spans="1:24" x14ac:dyDescent="0.2">
      <c r="A7" s="2">
        <v>1</v>
      </c>
      <c r="B7" s="2">
        <v>2</v>
      </c>
      <c r="C7" s="2">
        <v>3</v>
      </c>
      <c r="D7" s="2">
        <v>4</v>
      </c>
      <c r="E7" s="2">
        <v>5</v>
      </c>
      <c r="F7" s="31">
        <v>6</v>
      </c>
      <c r="G7" s="26">
        <v>7</v>
      </c>
      <c r="H7" s="26">
        <v>8</v>
      </c>
      <c r="I7" s="34">
        <v>9</v>
      </c>
      <c r="J7" s="34">
        <v>10</v>
      </c>
      <c r="K7" s="153">
        <v>11</v>
      </c>
      <c r="L7" s="29">
        <v>12</v>
      </c>
      <c r="M7" s="31">
        <v>13</v>
      </c>
      <c r="N7" s="26">
        <v>14</v>
      </c>
      <c r="O7" s="26">
        <v>15</v>
      </c>
      <c r="P7" s="26">
        <v>16</v>
      </c>
      <c r="Q7" s="26">
        <v>17</v>
      </c>
      <c r="R7" s="29">
        <v>18</v>
      </c>
      <c r="S7" s="27">
        <v>19</v>
      </c>
      <c r="T7" s="26">
        <v>20</v>
      </c>
      <c r="U7" s="26">
        <v>21</v>
      </c>
      <c r="V7" s="26">
        <v>22</v>
      </c>
      <c r="W7" s="26">
        <v>23</v>
      </c>
      <c r="X7" s="26">
        <v>24</v>
      </c>
    </row>
    <row r="8" spans="1:24" ht="42" customHeight="1" x14ac:dyDescent="0.2">
      <c r="A8" s="36" t="s">
        <v>109</v>
      </c>
      <c r="B8" s="180" t="s">
        <v>93</v>
      </c>
      <c r="C8" s="180"/>
      <c r="D8" s="180"/>
      <c r="E8" s="4"/>
      <c r="F8" s="32"/>
      <c r="G8" s="1"/>
      <c r="H8" s="1"/>
      <c r="I8" s="1"/>
      <c r="J8" s="3"/>
      <c r="K8" s="154"/>
      <c r="L8" s="30"/>
      <c r="M8" s="32"/>
      <c r="N8" s="1"/>
      <c r="O8" s="1"/>
      <c r="P8" s="1"/>
      <c r="Q8" s="3"/>
      <c r="R8" s="30"/>
      <c r="S8" s="28"/>
      <c r="T8" s="1"/>
      <c r="U8" s="1"/>
      <c r="V8" s="1"/>
      <c r="W8" s="3"/>
      <c r="X8" s="3"/>
    </row>
    <row r="9" spans="1:24" ht="48.75" customHeight="1" x14ac:dyDescent="0.2">
      <c r="A9" s="37" t="s">
        <v>110</v>
      </c>
      <c r="B9" s="38" t="s">
        <v>27</v>
      </c>
      <c r="C9" s="39" t="s">
        <v>106</v>
      </c>
      <c r="D9" s="40"/>
      <c r="E9" s="41"/>
      <c r="F9" s="44"/>
      <c r="G9" s="42"/>
      <c r="H9" s="42">
        <f>I9+J9+L9</f>
        <v>56657.4</v>
      </c>
      <c r="I9" s="42">
        <f>SUM(I10:I19)</f>
        <v>56657.4</v>
      </c>
      <c r="J9" s="42">
        <f>SUM(J10:J14)</f>
        <v>0</v>
      </c>
      <c r="K9" s="155"/>
      <c r="L9" s="43">
        <f>SUM(L10:L14)</f>
        <v>0</v>
      </c>
      <c r="M9" s="44"/>
      <c r="N9" s="42"/>
      <c r="O9" s="42">
        <f t="shared" ref="O9" si="0">P9+Q9+R9</f>
        <v>44182.7</v>
      </c>
      <c r="P9" s="42">
        <f>P19</f>
        <v>44182.7</v>
      </c>
      <c r="Q9" s="42">
        <f>SUM(Q10:Q14)</f>
        <v>0</v>
      </c>
      <c r="R9" s="43">
        <f>SUM(R10:R14)</f>
        <v>0</v>
      </c>
      <c r="S9" s="45"/>
      <c r="T9" s="42"/>
      <c r="U9" s="42">
        <f t="shared" ref="U9" si="1">V9+W9+X9</f>
        <v>0</v>
      </c>
      <c r="V9" s="42">
        <f>SUM(V10:V17)</f>
        <v>0</v>
      </c>
      <c r="W9" s="42">
        <f>SUM(W10:W14)</f>
        <v>0</v>
      </c>
      <c r="X9" s="42">
        <f>SUM(X10:X14)</f>
        <v>0</v>
      </c>
    </row>
    <row r="10" spans="1:24" ht="31.5" customHeight="1" x14ac:dyDescent="0.2">
      <c r="A10" s="46" t="s">
        <v>111</v>
      </c>
      <c r="B10" s="47" t="s">
        <v>10</v>
      </c>
      <c r="C10" s="48" t="s">
        <v>158</v>
      </c>
      <c r="D10" s="167" t="s">
        <v>90</v>
      </c>
      <c r="E10" s="49" t="s">
        <v>12</v>
      </c>
      <c r="F10" s="166">
        <f>6882-3371-2120.9</f>
        <v>1390.1</v>
      </c>
      <c r="G10" s="51">
        <f>H10/F10</f>
        <v>11.397597295158622</v>
      </c>
      <c r="H10" s="51">
        <f>I10+J10+L10</f>
        <v>15843.8</v>
      </c>
      <c r="I10" s="52">
        <f>78405.7-38405.7-24156.2</f>
        <v>15843.8</v>
      </c>
      <c r="J10" s="51">
        <v>0</v>
      </c>
      <c r="K10" s="156"/>
      <c r="L10" s="55">
        <v>0</v>
      </c>
      <c r="M10" s="54">
        <v>0</v>
      </c>
      <c r="N10" s="52">
        <v>0</v>
      </c>
      <c r="O10" s="52">
        <f>P10+Q10+R10</f>
        <v>0</v>
      </c>
      <c r="P10" s="52">
        <v>0</v>
      </c>
      <c r="Q10" s="51">
        <v>0</v>
      </c>
      <c r="R10" s="55">
        <v>0</v>
      </c>
      <c r="S10" s="56">
        <v>0</v>
      </c>
      <c r="T10" s="52">
        <v>0</v>
      </c>
      <c r="U10" s="52">
        <f>V10+W10+X10</f>
        <v>0</v>
      </c>
      <c r="V10" s="52">
        <v>0</v>
      </c>
      <c r="W10" s="51">
        <v>0</v>
      </c>
      <c r="X10" s="51">
        <v>0</v>
      </c>
    </row>
    <row r="11" spans="1:24" ht="34.5" customHeight="1" x14ac:dyDescent="0.2">
      <c r="A11" s="46" t="s">
        <v>112</v>
      </c>
      <c r="B11" s="57" t="s">
        <v>99</v>
      </c>
      <c r="C11" s="48" t="s">
        <v>159</v>
      </c>
      <c r="D11" s="168"/>
      <c r="E11" s="49" t="s">
        <v>12</v>
      </c>
      <c r="F11" s="54">
        <v>0</v>
      </c>
      <c r="G11" s="51">
        <v>0</v>
      </c>
      <c r="H11" s="51">
        <f t="shared" ref="H11:H19" si="2">I11+J11+L11</f>
        <v>3590</v>
      </c>
      <c r="I11" s="52">
        <v>3590</v>
      </c>
      <c r="J11" s="51">
        <v>0</v>
      </c>
      <c r="K11" s="156"/>
      <c r="L11" s="55">
        <v>0</v>
      </c>
      <c r="M11" s="54">
        <v>0</v>
      </c>
      <c r="N11" s="52">
        <v>0</v>
      </c>
      <c r="O11" s="52">
        <f t="shared" ref="O11:O15" si="3">P11+Q11+R11</f>
        <v>0</v>
      </c>
      <c r="P11" s="52">
        <v>0</v>
      </c>
      <c r="Q11" s="51">
        <v>0</v>
      </c>
      <c r="R11" s="55">
        <v>0</v>
      </c>
      <c r="S11" s="56">
        <v>0</v>
      </c>
      <c r="T11" s="52">
        <v>0</v>
      </c>
      <c r="U11" s="52">
        <f t="shared" ref="U11:U17" si="4">V11+W11+X11</f>
        <v>0</v>
      </c>
      <c r="V11" s="52">
        <v>0</v>
      </c>
      <c r="W11" s="51">
        <v>0</v>
      </c>
      <c r="X11" s="51">
        <v>0</v>
      </c>
    </row>
    <row r="12" spans="1:24" ht="34.5" hidden="1" customHeight="1" outlineLevel="1" x14ac:dyDescent="0.2">
      <c r="A12" s="58" t="s">
        <v>113</v>
      </c>
      <c r="B12" s="57" t="s">
        <v>100</v>
      </c>
      <c r="C12" s="48" t="s">
        <v>160</v>
      </c>
      <c r="D12" s="168"/>
      <c r="E12" s="49" t="s">
        <v>12</v>
      </c>
      <c r="F12" s="54"/>
      <c r="G12" s="51" t="e">
        <f t="shared" ref="G12:G19" si="5">H12/F12</f>
        <v>#DIV/0!</v>
      </c>
      <c r="H12" s="51">
        <f t="shared" si="2"/>
        <v>0</v>
      </c>
      <c r="I12" s="52"/>
      <c r="J12" s="51">
        <v>0</v>
      </c>
      <c r="K12" s="156"/>
      <c r="L12" s="55">
        <v>0</v>
      </c>
      <c r="M12" s="54">
        <v>0</v>
      </c>
      <c r="N12" s="52">
        <v>1</v>
      </c>
      <c r="O12" s="52">
        <f t="shared" ref="O12:O13" si="6">P12+Q12+R12</f>
        <v>0</v>
      </c>
      <c r="P12" s="52">
        <v>0</v>
      </c>
      <c r="Q12" s="51">
        <v>0</v>
      </c>
      <c r="R12" s="55">
        <v>0</v>
      </c>
      <c r="S12" s="56">
        <v>0</v>
      </c>
      <c r="T12" s="52">
        <v>0</v>
      </c>
      <c r="U12" s="52">
        <f t="shared" ref="U12:U13" si="7">V12+W12+X12</f>
        <v>0</v>
      </c>
      <c r="V12" s="52">
        <v>0</v>
      </c>
      <c r="W12" s="51">
        <v>0</v>
      </c>
      <c r="X12" s="51">
        <v>0</v>
      </c>
    </row>
    <row r="13" spans="1:24" ht="34.5" customHeight="1" outlineLevel="1" x14ac:dyDescent="0.2">
      <c r="A13" s="58" t="s">
        <v>113</v>
      </c>
      <c r="B13" s="57" t="s">
        <v>187</v>
      </c>
      <c r="C13" s="48" t="s">
        <v>188</v>
      </c>
      <c r="D13" s="168"/>
      <c r="E13" s="49" t="s">
        <v>11</v>
      </c>
      <c r="F13" s="54">
        <v>1</v>
      </c>
      <c r="G13" s="51">
        <f>H13/F13</f>
        <v>1115.5</v>
      </c>
      <c r="H13" s="51">
        <f t="shared" si="2"/>
        <v>1115.5</v>
      </c>
      <c r="I13" s="52">
        <f>1057.8+57.7</f>
        <v>1115.5</v>
      </c>
      <c r="J13" s="51">
        <v>0</v>
      </c>
      <c r="K13" s="156"/>
      <c r="L13" s="55">
        <v>0</v>
      </c>
      <c r="M13" s="54"/>
      <c r="N13" s="52">
        <v>0</v>
      </c>
      <c r="O13" s="52">
        <f t="shared" si="6"/>
        <v>0</v>
      </c>
      <c r="P13" s="52">
        <v>0</v>
      </c>
      <c r="Q13" s="51">
        <v>0</v>
      </c>
      <c r="R13" s="55">
        <v>0</v>
      </c>
      <c r="S13" s="56">
        <v>0</v>
      </c>
      <c r="T13" s="52">
        <v>0</v>
      </c>
      <c r="U13" s="52">
        <f t="shared" si="7"/>
        <v>0</v>
      </c>
      <c r="V13" s="52">
        <v>0</v>
      </c>
      <c r="W13" s="51">
        <v>0</v>
      </c>
      <c r="X13" s="51">
        <v>0</v>
      </c>
    </row>
    <row r="14" spans="1:24" ht="30.75" customHeight="1" x14ac:dyDescent="0.2">
      <c r="A14" s="58" t="s">
        <v>114</v>
      </c>
      <c r="B14" s="59" t="s">
        <v>44</v>
      </c>
      <c r="C14" s="48" t="s">
        <v>161</v>
      </c>
      <c r="D14" s="168"/>
      <c r="E14" s="49" t="s">
        <v>52</v>
      </c>
      <c r="F14" s="61">
        <f>14-1</f>
        <v>13</v>
      </c>
      <c r="G14" s="51">
        <f t="shared" si="5"/>
        <v>1391.8461538461538</v>
      </c>
      <c r="H14" s="51">
        <f t="shared" si="2"/>
        <v>18094</v>
      </c>
      <c r="I14" s="60">
        <f>18264.4-170.4</f>
        <v>18094</v>
      </c>
      <c r="J14" s="51">
        <v>0</v>
      </c>
      <c r="K14" s="156"/>
      <c r="L14" s="55">
        <v>0</v>
      </c>
      <c r="M14" s="61">
        <v>0</v>
      </c>
      <c r="N14" s="51">
        <v>0</v>
      </c>
      <c r="O14" s="52">
        <f t="shared" si="3"/>
        <v>0</v>
      </c>
      <c r="P14" s="60">
        <v>0</v>
      </c>
      <c r="Q14" s="51">
        <v>0</v>
      </c>
      <c r="R14" s="55">
        <v>0</v>
      </c>
      <c r="S14" s="62">
        <v>0</v>
      </c>
      <c r="T14" s="51">
        <v>0</v>
      </c>
      <c r="U14" s="52">
        <f t="shared" si="4"/>
        <v>0</v>
      </c>
      <c r="V14" s="60">
        <v>0</v>
      </c>
      <c r="W14" s="51">
        <v>0</v>
      </c>
      <c r="X14" s="51">
        <v>0</v>
      </c>
    </row>
    <row r="15" spans="1:24" ht="35.25" hidden="1" customHeight="1" outlineLevel="1" x14ac:dyDescent="0.2">
      <c r="A15" s="58" t="s">
        <v>115</v>
      </c>
      <c r="B15" s="59" t="s">
        <v>75</v>
      </c>
      <c r="C15" s="48" t="s">
        <v>162</v>
      </c>
      <c r="D15" s="168"/>
      <c r="E15" s="49" t="s">
        <v>39</v>
      </c>
      <c r="F15" s="61"/>
      <c r="G15" s="51" t="e">
        <f t="shared" si="5"/>
        <v>#DIV/0!</v>
      </c>
      <c r="H15" s="51">
        <f t="shared" si="2"/>
        <v>0</v>
      </c>
      <c r="I15" s="60"/>
      <c r="J15" s="51">
        <v>0</v>
      </c>
      <c r="K15" s="156"/>
      <c r="L15" s="55">
        <v>0</v>
      </c>
      <c r="M15" s="61">
        <v>0</v>
      </c>
      <c r="N15" s="51">
        <v>0</v>
      </c>
      <c r="O15" s="52">
        <f t="shared" si="3"/>
        <v>0</v>
      </c>
      <c r="P15" s="60">
        <v>0</v>
      </c>
      <c r="Q15" s="51">
        <v>0</v>
      </c>
      <c r="R15" s="55">
        <v>0</v>
      </c>
      <c r="S15" s="62">
        <v>0</v>
      </c>
      <c r="T15" s="51">
        <v>0</v>
      </c>
      <c r="U15" s="52">
        <f t="shared" si="4"/>
        <v>0</v>
      </c>
      <c r="V15" s="60">
        <v>0</v>
      </c>
      <c r="W15" s="51">
        <v>0</v>
      </c>
      <c r="X15" s="51">
        <v>0</v>
      </c>
    </row>
    <row r="16" spans="1:24" ht="34.5" hidden="1" customHeight="1" outlineLevel="1" x14ac:dyDescent="0.2">
      <c r="A16" s="58" t="s">
        <v>101</v>
      </c>
      <c r="B16" s="59" t="s">
        <v>77</v>
      </c>
      <c r="C16" s="48" t="s">
        <v>163</v>
      </c>
      <c r="D16" s="168"/>
      <c r="E16" s="49" t="s">
        <v>11</v>
      </c>
      <c r="F16" s="61">
        <v>0</v>
      </c>
      <c r="G16" s="51" t="e">
        <f t="shared" si="5"/>
        <v>#DIV/0!</v>
      </c>
      <c r="H16" s="51">
        <f t="shared" si="2"/>
        <v>0</v>
      </c>
      <c r="I16" s="60">
        <v>0</v>
      </c>
      <c r="J16" s="51">
        <v>0</v>
      </c>
      <c r="K16" s="156"/>
      <c r="L16" s="55">
        <v>0</v>
      </c>
      <c r="M16" s="61">
        <v>0</v>
      </c>
      <c r="N16" s="51">
        <v>0</v>
      </c>
      <c r="O16" s="52">
        <f t="shared" ref="O16:O17" si="8">P16+Q16+R16</f>
        <v>0</v>
      </c>
      <c r="P16" s="60">
        <v>0</v>
      </c>
      <c r="Q16" s="51">
        <v>0</v>
      </c>
      <c r="R16" s="55">
        <v>0</v>
      </c>
      <c r="S16" s="62">
        <v>0</v>
      </c>
      <c r="T16" s="51">
        <v>0</v>
      </c>
      <c r="U16" s="52">
        <f t="shared" si="4"/>
        <v>0</v>
      </c>
      <c r="V16" s="60">
        <v>0</v>
      </c>
      <c r="W16" s="51">
        <v>0</v>
      </c>
      <c r="X16" s="51">
        <v>0</v>
      </c>
    </row>
    <row r="17" spans="1:50" ht="34.5" hidden="1" customHeight="1" outlineLevel="1" x14ac:dyDescent="0.2">
      <c r="A17" s="58" t="s">
        <v>102</v>
      </c>
      <c r="B17" s="57" t="s">
        <v>37</v>
      </c>
      <c r="C17" s="48" t="s">
        <v>164</v>
      </c>
      <c r="D17" s="168"/>
      <c r="E17" s="49" t="s">
        <v>14</v>
      </c>
      <c r="F17" s="61">
        <v>0</v>
      </c>
      <c r="G17" s="51" t="e">
        <f t="shared" si="5"/>
        <v>#DIV/0!</v>
      </c>
      <c r="H17" s="51">
        <f t="shared" si="2"/>
        <v>0</v>
      </c>
      <c r="I17" s="60">
        <v>0</v>
      </c>
      <c r="J17" s="51">
        <v>0</v>
      </c>
      <c r="K17" s="156"/>
      <c r="L17" s="55">
        <v>0</v>
      </c>
      <c r="M17" s="61">
        <v>0</v>
      </c>
      <c r="N17" s="51">
        <v>0</v>
      </c>
      <c r="O17" s="52">
        <f t="shared" si="8"/>
        <v>0</v>
      </c>
      <c r="P17" s="60">
        <v>0</v>
      </c>
      <c r="Q17" s="51">
        <v>0</v>
      </c>
      <c r="R17" s="55">
        <v>0</v>
      </c>
      <c r="S17" s="62">
        <v>0</v>
      </c>
      <c r="T17" s="51">
        <v>0</v>
      </c>
      <c r="U17" s="52">
        <f t="shared" si="4"/>
        <v>0</v>
      </c>
      <c r="V17" s="60">
        <v>0</v>
      </c>
      <c r="W17" s="51">
        <v>0</v>
      </c>
      <c r="X17" s="51">
        <v>0</v>
      </c>
    </row>
    <row r="18" spans="1:50" ht="34.5" customHeight="1" collapsed="1" x14ac:dyDescent="0.2">
      <c r="A18" s="58" t="s">
        <v>115</v>
      </c>
      <c r="B18" s="57" t="s">
        <v>184</v>
      </c>
      <c r="C18" s="63" t="s">
        <v>185</v>
      </c>
      <c r="D18" s="168"/>
      <c r="E18" s="49" t="s">
        <v>11</v>
      </c>
      <c r="F18" s="61">
        <f>2-1</f>
        <v>1</v>
      </c>
      <c r="G18" s="51">
        <f t="shared" si="5"/>
        <v>1317.1000000000001</v>
      </c>
      <c r="H18" s="51">
        <f t="shared" si="2"/>
        <v>1317.1000000000001</v>
      </c>
      <c r="I18" s="60">
        <f>3125.8-1808.7</f>
        <v>1317.1000000000001</v>
      </c>
      <c r="J18" s="51">
        <v>0</v>
      </c>
      <c r="K18" s="156"/>
      <c r="L18" s="55">
        <v>0</v>
      </c>
      <c r="M18" s="61">
        <v>0</v>
      </c>
      <c r="N18" s="51">
        <v>0</v>
      </c>
      <c r="O18" s="52">
        <v>0</v>
      </c>
      <c r="P18" s="60">
        <v>0</v>
      </c>
      <c r="Q18" s="51">
        <v>0</v>
      </c>
      <c r="R18" s="55">
        <v>0</v>
      </c>
      <c r="S18" s="62">
        <v>0</v>
      </c>
      <c r="T18" s="51">
        <v>0</v>
      </c>
      <c r="U18" s="52">
        <v>0</v>
      </c>
      <c r="V18" s="60">
        <v>0</v>
      </c>
      <c r="W18" s="51">
        <v>0</v>
      </c>
      <c r="X18" s="51">
        <v>0</v>
      </c>
    </row>
    <row r="19" spans="1:50" ht="34.5" customHeight="1" x14ac:dyDescent="0.2">
      <c r="A19" s="58" t="s">
        <v>101</v>
      </c>
      <c r="B19" s="57" t="s">
        <v>97</v>
      </c>
      <c r="C19" s="63" t="s">
        <v>186</v>
      </c>
      <c r="D19" s="169"/>
      <c r="E19" s="58" t="s">
        <v>11</v>
      </c>
      <c r="F19" s="54">
        <f>1+1-1</f>
        <v>1</v>
      </c>
      <c r="G19" s="51">
        <f t="shared" si="5"/>
        <v>16697</v>
      </c>
      <c r="H19" s="51">
        <f t="shared" si="2"/>
        <v>16697</v>
      </c>
      <c r="I19" s="60">
        <f>5062+20100-8465</f>
        <v>16697</v>
      </c>
      <c r="J19" s="51">
        <v>0</v>
      </c>
      <c r="K19" s="156"/>
      <c r="L19" s="55">
        <v>0</v>
      </c>
      <c r="M19" s="54">
        <v>1</v>
      </c>
      <c r="N19" s="52">
        <f t="shared" ref="N19" si="9">O19/M19</f>
        <v>44182.7</v>
      </c>
      <c r="O19" s="52">
        <f>P19</f>
        <v>44182.7</v>
      </c>
      <c r="P19" s="60">
        <v>44182.7</v>
      </c>
      <c r="Q19" s="51">
        <v>0</v>
      </c>
      <c r="R19" s="55">
        <v>0</v>
      </c>
      <c r="S19" s="62">
        <v>0</v>
      </c>
      <c r="T19" s="51">
        <v>0</v>
      </c>
      <c r="U19" s="52">
        <v>0</v>
      </c>
      <c r="V19" s="60">
        <v>0</v>
      </c>
      <c r="W19" s="51">
        <v>0</v>
      </c>
      <c r="X19" s="51">
        <v>0</v>
      </c>
    </row>
    <row r="20" spans="1:50" ht="54" customHeight="1" x14ac:dyDescent="0.2">
      <c r="A20" s="41" t="s">
        <v>116</v>
      </c>
      <c r="B20" s="38" t="s">
        <v>80</v>
      </c>
      <c r="C20" s="39" t="s">
        <v>107</v>
      </c>
      <c r="D20" s="40"/>
      <c r="E20" s="64" t="s">
        <v>13</v>
      </c>
      <c r="F20" s="65">
        <f>F21+F22</f>
        <v>73</v>
      </c>
      <c r="G20" s="42">
        <f>H20/F20</f>
        <v>1805.0876712328766</v>
      </c>
      <c r="H20" s="42">
        <f t="shared" ref="H20" si="10">I20+J20+L20</f>
        <v>131771.4</v>
      </c>
      <c r="I20" s="42">
        <f>I21+I22</f>
        <v>66421.099999999991</v>
      </c>
      <c r="J20" s="42">
        <f t="shared" ref="J20" si="11">J21+J22</f>
        <v>65350.3</v>
      </c>
      <c r="K20" s="155"/>
      <c r="L20" s="43">
        <f t="shared" ref="L20" si="12">L21</f>
        <v>0</v>
      </c>
      <c r="M20" s="65">
        <f>M21+M22</f>
        <v>155</v>
      </c>
      <c r="N20" s="42">
        <f>O20/M20</f>
        <v>1789.7458064516127</v>
      </c>
      <c r="O20" s="42">
        <f t="shared" ref="O20" si="13">P20+Q20+R20</f>
        <v>277410.59999999998</v>
      </c>
      <c r="P20" s="42">
        <f t="shared" ref="P20:Q20" si="14">P21+P22</f>
        <v>265988.89999999997</v>
      </c>
      <c r="Q20" s="42">
        <f t="shared" si="14"/>
        <v>11421.7</v>
      </c>
      <c r="R20" s="43">
        <f t="shared" ref="R20" si="15">R21</f>
        <v>0</v>
      </c>
      <c r="S20" s="66">
        <f>S21+S22</f>
        <v>8</v>
      </c>
      <c r="T20" s="42">
        <f>T21+T22</f>
        <v>1427.7125000000001</v>
      </c>
      <c r="U20" s="42">
        <f t="shared" ref="U20" si="16">V20+W20+X20</f>
        <v>11421.7</v>
      </c>
      <c r="V20" s="42">
        <f t="shared" ref="V20:W20" si="17">V21+V22</f>
        <v>0</v>
      </c>
      <c r="W20" s="42">
        <f t="shared" si="17"/>
        <v>11421.7</v>
      </c>
      <c r="X20" s="42">
        <f t="shared" ref="X20" si="18">X21</f>
        <v>0</v>
      </c>
    </row>
    <row r="21" spans="1:50" ht="69" customHeight="1" x14ac:dyDescent="0.2">
      <c r="A21" s="58" t="s">
        <v>117</v>
      </c>
      <c r="B21" s="67" t="s">
        <v>36</v>
      </c>
      <c r="C21" s="63" t="s">
        <v>157</v>
      </c>
      <c r="D21" s="167" t="s">
        <v>90</v>
      </c>
      <c r="E21" s="68" t="s">
        <v>13</v>
      </c>
      <c r="F21" s="54">
        <f>7+1+12</f>
        <v>20</v>
      </c>
      <c r="G21" s="51">
        <f>H21/F21</f>
        <v>1975.6899999999998</v>
      </c>
      <c r="H21" s="51">
        <f>I21</f>
        <v>39513.799999999996</v>
      </c>
      <c r="I21" s="60">
        <f>19689.9+24151.8-1559.6-2768.3</f>
        <v>39513.799999999996</v>
      </c>
      <c r="J21" s="52">
        <v>0</v>
      </c>
      <c r="K21" s="157"/>
      <c r="L21" s="55">
        <v>0</v>
      </c>
      <c r="M21" s="54">
        <f>231-50-34</f>
        <v>147</v>
      </c>
      <c r="N21" s="51">
        <f>O21/M21</f>
        <v>1809.4482993197278</v>
      </c>
      <c r="O21" s="51">
        <f>P21+Q21</f>
        <v>265988.89999999997</v>
      </c>
      <c r="P21" s="60">
        <f>372167.8-44182.7-61996.2</f>
        <v>265988.89999999997</v>
      </c>
      <c r="Q21" s="52">
        <v>0</v>
      </c>
      <c r="R21" s="55">
        <v>0</v>
      </c>
      <c r="S21" s="56">
        <v>0</v>
      </c>
      <c r="T21" s="51">
        <v>0</v>
      </c>
      <c r="U21" s="51">
        <f>V21+W21</f>
        <v>0</v>
      </c>
      <c r="V21" s="60">
        <v>0</v>
      </c>
      <c r="W21" s="52">
        <v>0</v>
      </c>
      <c r="X21" s="51">
        <v>0</v>
      </c>
    </row>
    <row r="22" spans="1:50" ht="88.5" customHeight="1" x14ac:dyDescent="0.2">
      <c r="A22" s="49" t="s">
        <v>143</v>
      </c>
      <c r="B22" s="67" t="s">
        <v>78</v>
      </c>
      <c r="C22" s="48" t="s">
        <v>165</v>
      </c>
      <c r="D22" s="168"/>
      <c r="E22" s="68" t="s">
        <v>13</v>
      </c>
      <c r="F22" s="54">
        <f>35+7+5+6</f>
        <v>53</v>
      </c>
      <c r="G22" s="51">
        <f>H22/F22</f>
        <v>1740.7094339622643</v>
      </c>
      <c r="H22" s="51">
        <f t="shared" ref="H22" si="19">I22+J22</f>
        <v>92257.600000000006</v>
      </c>
      <c r="I22" s="51">
        <f>231.1+8956.1+17720.1</f>
        <v>26907.3</v>
      </c>
      <c r="J22" s="51">
        <f>11421.7+53928.6</f>
        <v>65350.3</v>
      </c>
      <c r="K22" s="156"/>
      <c r="L22" s="55">
        <v>0</v>
      </c>
      <c r="M22" s="69">
        <v>8</v>
      </c>
      <c r="N22" s="51">
        <f>O22/M22</f>
        <v>1427.7125000000001</v>
      </c>
      <c r="O22" s="51">
        <f>P22+Q22</f>
        <v>11421.7</v>
      </c>
      <c r="P22" s="51">
        <v>0</v>
      </c>
      <c r="Q22" s="51">
        <v>11421.7</v>
      </c>
      <c r="R22" s="55">
        <v>0</v>
      </c>
      <c r="S22" s="70">
        <v>8</v>
      </c>
      <c r="T22" s="51">
        <f>U22/S22</f>
        <v>1427.7125000000001</v>
      </c>
      <c r="U22" s="51">
        <f t="shared" ref="U22" si="20">V22+W22</f>
        <v>11421.7</v>
      </c>
      <c r="V22" s="51">
        <v>0</v>
      </c>
      <c r="W22" s="51">
        <v>11421.7</v>
      </c>
      <c r="X22" s="51">
        <v>0</v>
      </c>
    </row>
    <row r="23" spans="1:50" ht="142.5" customHeight="1" outlineLevel="1" x14ac:dyDescent="0.2">
      <c r="A23" s="41" t="s">
        <v>118</v>
      </c>
      <c r="B23" s="38" t="s">
        <v>171</v>
      </c>
      <c r="C23" s="39" t="s">
        <v>108</v>
      </c>
      <c r="D23" s="40"/>
      <c r="E23" s="64" t="s">
        <v>11</v>
      </c>
      <c r="F23" s="65">
        <v>0</v>
      </c>
      <c r="G23" s="42">
        <f>G24</f>
        <v>0</v>
      </c>
      <c r="H23" s="42">
        <f t="shared" ref="H23:H26" si="21">I23+J23+L23</f>
        <v>0</v>
      </c>
      <c r="I23" s="42">
        <f>I24</f>
        <v>0</v>
      </c>
      <c r="J23" s="42">
        <v>0</v>
      </c>
      <c r="K23" s="155"/>
      <c r="L23" s="43">
        <v>0</v>
      </c>
      <c r="M23" s="65">
        <f>M24</f>
        <v>1</v>
      </c>
      <c r="N23" s="42">
        <f>N24</f>
        <v>61996.2</v>
      </c>
      <c r="O23" s="42">
        <f t="shared" ref="O23:O26" si="22">P23+Q23+R23</f>
        <v>61996.2</v>
      </c>
      <c r="P23" s="42">
        <f>P24</f>
        <v>61996.2</v>
      </c>
      <c r="Q23" s="42">
        <v>0</v>
      </c>
      <c r="R23" s="43">
        <v>0</v>
      </c>
      <c r="S23" s="66">
        <v>0</v>
      </c>
      <c r="T23" s="42">
        <f>T24</f>
        <v>0</v>
      </c>
      <c r="U23" s="42">
        <f t="shared" ref="U23:U26" si="23">V23+W23+X23</f>
        <v>0</v>
      </c>
      <c r="V23" s="42">
        <f>V24</f>
        <v>0</v>
      </c>
      <c r="W23" s="42">
        <v>0</v>
      </c>
      <c r="X23" s="42">
        <v>0</v>
      </c>
    </row>
    <row r="24" spans="1:50" ht="143.25" customHeight="1" outlineLevel="1" x14ac:dyDescent="0.2">
      <c r="A24" s="71" t="s">
        <v>119</v>
      </c>
      <c r="B24" s="67" t="s">
        <v>171</v>
      </c>
      <c r="C24" s="63" t="s">
        <v>156</v>
      </c>
      <c r="D24" s="49" t="s">
        <v>90</v>
      </c>
      <c r="E24" s="49" t="s">
        <v>11</v>
      </c>
      <c r="F24" s="69">
        <v>0</v>
      </c>
      <c r="G24" s="51">
        <v>0</v>
      </c>
      <c r="H24" s="51">
        <f t="shared" si="21"/>
        <v>0</v>
      </c>
      <c r="I24" s="51">
        <v>0</v>
      </c>
      <c r="J24" s="51">
        <v>0</v>
      </c>
      <c r="K24" s="156"/>
      <c r="L24" s="55">
        <v>0</v>
      </c>
      <c r="M24" s="69">
        <v>1</v>
      </c>
      <c r="N24" s="51">
        <f>O24/M24</f>
        <v>61996.2</v>
      </c>
      <c r="O24" s="51">
        <f t="shared" si="22"/>
        <v>61996.2</v>
      </c>
      <c r="P24" s="51">
        <v>61996.2</v>
      </c>
      <c r="Q24" s="51">
        <v>0</v>
      </c>
      <c r="R24" s="55">
        <v>0</v>
      </c>
      <c r="S24" s="70">
        <v>0</v>
      </c>
      <c r="T24" s="51">
        <v>0</v>
      </c>
      <c r="U24" s="51">
        <f t="shared" si="23"/>
        <v>0</v>
      </c>
      <c r="V24" s="51">
        <v>0</v>
      </c>
      <c r="W24" s="51">
        <v>0</v>
      </c>
      <c r="X24" s="51">
        <v>0</v>
      </c>
    </row>
    <row r="25" spans="1:50" ht="141.75" customHeight="1" x14ac:dyDescent="0.2">
      <c r="A25" s="41" t="s">
        <v>219</v>
      </c>
      <c r="B25" s="38" t="s">
        <v>212</v>
      </c>
      <c r="C25" s="39" t="s">
        <v>220</v>
      </c>
      <c r="D25" s="40" t="s">
        <v>90</v>
      </c>
      <c r="E25" s="64" t="s">
        <v>172</v>
      </c>
      <c r="F25" s="65">
        <f>1+1</f>
        <v>2</v>
      </c>
      <c r="G25" s="42">
        <f>H25/F25</f>
        <v>644.20000000000005</v>
      </c>
      <c r="H25" s="42">
        <f t="shared" si="21"/>
        <v>1288.4000000000001</v>
      </c>
      <c r="I25" s="42">
        <f>400+888.4</f>
        <v>1288.4000000000001</v>
      </c>
      <c r="J25" s="42">
        <v>0</v>
      </c>
      <c r="K25" s="155"/>
      <c r="L25" s="43">
        <v>0</v>
      </c>
      <c r="M25" s="65">
        <v>0</v>
      </c>
      <c r="N25" s="42">
        <v>0</v>
      </c>
      <c r="O25" s="42">
        <v>0</v>
      </c>
      <c r="P25" s="42">
        <v>0</v>
      </c>
      <c r="Q25" s="42">
        <v>0</v>
      </c>
      <c r="R25" s="43">
        <v>0</v>
      </c>
      <c r="S25" s="66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</row>
    <row r="26" spans="1:50" ht="29.25" customHeight="1" x14ac:dyDescent="0.2">
      <c r="A26" s="72"/>
      <c r="B26" s="73" t="s">
        <v>4</v>
      </c>
      <c r="C26" s="74" t="s">
        <v>40</v>
      </c>
      <c r="D26" s="75"/>
      <c r="E26" s="76"/>
      <c r="F26" s="79"/>
      <c r="G26" s="77"/>
      <c r="H26" s="77">
        <f t="shared" si="21"/>
        <v>189717.2</v>
      </c>
      <c r="I26" s="77">
        <f>I9+I20+I23+I25</f>
        <v>124366.9</v>
      </c>
      <c r="J26" s="77">
        <f>J9+J20</f>
        <v>65350.3</v>
      </c>
      <c r="K26" s="158"/>
      <c r="L26" s="78">
        <f>L9+L20</f>
        <v>0</v>
      </c>
      <c r="M26" s="79"/>
      <c r="N26" s="77"/>
      <c r="O26" s="77">
        <f t="shared" si="22"/>
        <v>383589.5</v>
      </c>
      <c r="P26" s="77">
        <f>P9+P20+P23</f>
        <v>372167.8</v>
      </c>
      <c r="Q26" s="77">
        <f>Q9+Q20</f>
        <v>11421.7</v>
      </c>
      <c r="R26" s="78">
        <f>R9+R20</f>
        <v>0</v>
      </c>
      <c r="S26" s="80"/>
      <c r="T26" s="77"/>
      <c r="U26" s="77">
        <f t="shared" si="23"/>
        <v>11421.7</v>
      </c>
      <c r="V26" s="77">
        <f>V9+V20+V23</f>
        <v>0</v>
      </c>
      <c r="W26" s="77">
        <f>W9+W20</f>
        <v>11421.7</v>
      </c>
      <c r="X26" s="77">
        <f>X9+X20</f>
        <v>0</v>
      </c>
    </row>
    <row r="27" spans="1:50" s="24" customFormat="1" ht="42.75" customHeight="1" x14ac:dyDescent="0.2">
      <c r="A27" s="136" t="s">
        <v>83</v>
      </c>
      <c r="B27" s="180" t="s">
        <v>45</v>
      </c>
      <c r="C27" s="180"/>
      <c r="D27" s="180"/>
      <c r="E27" s="180"/>
      <c r="F27" s="134"/>
      <c r="G27" s="131"/>
      <c r="H27" s="131"/>
      <c r="I27" s="131"/>
      <c r="J27" s="132"/>
      <c r="K27" s="159"/>
      <c r="L27" s="133"/>
      <c r="M27" s="134"/>
      <c r="N27" s="131"/>
      <c r="O27" s="131"/>
      <c r="P27" s="131"/>
      <c r="Q27" s="132"/>
      <c r="R27" s="133"/>
      <c r="S27" s="135"/>
      <c r="T27" s="131"/>
      <c r="U27" s="131"/>
      <c r="V27" s="131"/>
      <c r="W27" s="132"/>
      <c r="X27" s="132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</row>
    <row r="28" spans="1:50" ht="88.5" customHeight="1" x14ac:dyDescent="0.2">
      <c r="A28" s="84" t="s">
        <v>2</v>
      </c>
      <c r="B28" s="85" t="s">
        <v>16</v>
      </c>
      <c r="C28" s="39" t="s">
        <v>41</v>
      </c>
      <c r="D28" s="41"/>
      <c r="E28" s="38"/>
      <c r="F28" s="44"/>
      <c r="G28" s="42"/>
      <c r="H28" s="42">
        <f t="shared" ref="H28:H32" si="24">I28+J28+L28</f>
        <v>1184.8</v>
      </c>
      <c r="I28" s="42">
        <f>I29</f>
        <v>1184.8</v>
      </c>
      <c r="J28" s="42">
        <f>J29</f>
        <v>0</v>
      </c>
      <c r="K28" s="155"/>
      <c r="L28" s="43">
        <f>L29</f>
        <v>0</v>
      </c>
      <c r="M28" s="44"/>
      <c r="N28" s="42"/>
      <c r="O28" s="42">
        <f t="shared" ref="O28:O32" si="25">P28+Q28+R28</f>
        <v>0</v>
      </c>
      <c r="P28" s="42">
        <f>P29</f>
        <v>0</v>
      </c>
      <c r="Q28" s="42">
        <f>Q29</f>
        <v>0</v>
      </c>
      <c r="R28" s="43">
        <f>R29</f>
        <v>0</v>
      </c>
      <c r="S28" s="45"/>
      <c r="T28" s="42"/>
      <c r="U28" s="42">
        <f t="shared" ref="U28:U32" si="26">V28+W28+X28</f>
        <v>0</v>
      </c>
      <c r="V28" s="42">
        <f>V29</f>
        <v>0</v>
      </c>
      <c r="W28" s="42">
        <f>W29</f>
        <v>0</v>
      </c>
      <c r="X28" s="42">
        <f>X29</f>
        <v>0</v>
      </c>
    </row>
    <row r="29" spans="1:50" s="9" customFormat="1" ht="27" customHeight="1" x14ac:dyDescent="0.2">
      <c r="A29" s="170" t="s">
        <v>3</v>
      </c>
      <c r="B29" s="189" t="s">
        <v>30</v>
      </c>
      <c r="C29" s="186" t="s">
        <v>155</v>
      </c>
      <c r="D29" s="41" t="s">
        <v>34</v>
      </c>
      <c r="E29" s="167" t="s">
        <v>14</v>
      </c>
      <c r="F29" s="65">
        <f>SUM(F30:F31)</f>
        <v>95</v>
      </c>
      <c r="G29" s="42">
        <v>0</v>
      </c>
      <c r="H29" s="42">
        <f t="shared" si="24"/>
        <v>1184.8</v>
      </c>
      <c r="I29" s="42">
        <f>SUM(I30:I31)</f>
        <v>1184.8</v>
      </c>
      <c r="J29" s="42">
        <v>0</v>
      </c>
      <c r="K29" s="155"/>
      <c r="L29" s="43">
        <v>0</v>
      </c>
      <c r="M29" s="65">
        <f>SUM(M30:M31)</f>
        <v>0</v>
      </c>
      <c r="N29" s="42">
        <v>0</v>
      </c>
      <c r="O29" s="42">
        <f t="shared" si="25"/>
        <v>0</v>
      </c>
      <c r="P29" s="42">
        <f>SUM(P30:P31)</f>
        <v>0</v>
      </c>
      <c r="Q29" s="42">
        <v>0</v>
      </c>
      <c r="R29" s="43">
        <v>0</v>
      </c>
      <c r="S29" s="66">
        <f>SUM(S30:S31)</f>
        <v>0</v>
      </c>
      <c r="T29" s="42">
        <v>0</v>
      </c>
      <c r="U29" s="42">
        <f t="shared" si="26"/>
        <v>0</v>
      </c>
      <c r="V29" s="42">
        <f>SUM(V30:V31)</f>
        <v>0</v>
      </c>
      <c r="W29" s="42">
        <v>0</v>
      </c>
      <c r="X29" s="42">
        <v>0</v>
      </c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</row>
    <row r="30" spans="1:50" ht="27" customHeight="1" x14ac:dyDescent="0.2">
      <c r="A30" s="171"/>
      <c r="B30" s="190"/>
      <c r="C30" s="187"/>
      <c r="D30" s="49" t="s">
        <v>46</v>
      </c>
      <c r="E30" s="168"/>
      <c r="F30" s="54">
        <v>45</v>
      </c>
      <c r="G30" s="52">
        <f t="shared" ref="G30:G31" si="27">H30/F30</f>
        <v>5.5555555555555554</v>
      </c>
      <c r="H30" s="52">
        <f t="shared" si="24"/>
        <v>250</v>
      </c>
      <c r="I30" s="52">
        <v>250</v>
      </c>
      <c r="J30" s="52">
        <v>0</v>
      </c>
      <c r="K30" s="157"/>
      <c r="L30" s="53">
        <v>0</v>
      </c>
      <c r="M30" s="54">
        <v>0</v>
      </c>
      <c r="N30" s="52">
        <v>0</v>
      </c>
      <c r="O30" s="52">
        <f t="shared" si="25"/>
        <v>0</v>
      </c>
      <c r="P30" s="52">
        <v>0</v>
      </c>
      <c r="Q30" s="52">
        <v>0</v>
      </c>
      <c r="R30" s="53">
        <v>0</v>
      </c>
      <c r="S30" s="56">
        <v>0</v>
      </c>
      <c r="T30" s="52">
        <v>0</v>
      </c>
      <c r="U30" s="52">
        <f t="shared" si="26"/>
        <v>0</v>
      </c>
      <c r="V30" s="52">
        <v>0</v>
      </c>
      <c r="W30" s="52">
        <v>0</v>
      </c>
      <c r="X30" s="52">
        <v>0</v>
      </c>
    </row>
    <row r="31" spans="1:50" ht="27" customHeight="1" x14ac:dyDescent="0.2">
      <c r="A31" s="172"/>
      <c r="B31" s="191"/>
      <c r="C31" s="188"/>
      <c r="D31" s="49" t="s">
        <v>33</v>
      </c>
      <c r="E31" s="169"/>
      <c r="F31" s="54">
        <v>50</v>
      </c>
      <c r="G31" s="52">
        <f t="shared" si="27"/>
        <v>18.695999999999998</v>
      </c>
      <c r="H31" s="52">
        <f t="shared" si="24"/>
        <v>934.8</v>
      </c>
      <c r="I31" s="52">
        <f>250+684.8</f>
        <v>934.8</v>
      </c>
      <c r="J31" s="52">
        <v>0</v>
      </c>
      <c r="K31" s="157"/>
      <c r="L31" s="53">
        <v>0</v>
      </c>
      <c r="M31" s="54">
        <v>0</v>
      </c>
      <c r="N31" s="52">
        <v>0</v>
      </c>
      <c r="O31" s="52">
        <f t="shared" si="25"/>
        <v>0</v>
      </c>
      <c r="P31" s="52">
        <v>0</v>
      </c>
      <c r="Q31" s="52">
        <v>0</v>
      </c>
      <c r="R31" s="53">
        <v>0</v>
      </c>
      <c r="S31" s="56">
        <v>0</v>
      </c>
      <c r="T31" s="52">
        <v>0</v>
      </c>
      <c r="U31" s="52">
        <f t="shared" si="26"/>
        <v>0</v>
      </c>
      <c r="V31" s="52">
        <v>0</v>
      </c>
      <c r="W31" s="52">
        <v>0</v>
      </c>
      <c r="X31" s="52">
        <v>0</v>
      </c>
    </row>
    <row r="32" spans="1:50" ht="82.5" x14ac:dyDescent="0.2">
      <c r="A32" s="84" t="s">
        <v>84</v>
      </c>
      <c r="B32" s="85" t="s">
        <v>17</v>
      </c>
      <c r="C32" s="39" t="s">
        <v>42</v>
      </c>
      <c r="D32" s="41"/>
      <c r="E32" s="38"/>
      <c r="F32" s="44">
        <v>0</v>
      </c>
      <c r="G32" s="42">
        <v>0</v>
      </c>
      <c r="H32" s="42">
        <f t="shared" si="24"/>
        <v>40760.800000000003</v>
      </c>
      <c r="I32" s="42">
        <f>I33+I34</f>
        <v>1244.9000000000001</v>
      </c>
      <c r="J32" s="42">
        <f>SUM(J33:J37)</f>
        <v>0</v>
      </c>
      <c r="K32" s="155"/>
      <c r="L32" s="43">
        <f>SUM(L33:L40)</f>
        <v>39515.9</v>
      </c>
      <c r="M32" s="44">
        <v>0</v>
      </c>
      <c r="N32" s="42">
        <v>0</v>
      </c>
      <c r="O32" s="42">
        <f t="shared" si="25"/>
        <v>41300.400000000001</v>
      </c>
      <c r="P32" s="42">
        <f>P33+P34</f>
        <v>1784.5</v>
      </c>
      <c r="Q32" s="42">
        <f>SUM(Q33:Q37)</f>
        <v>0</v>
      </c>
      <c r="R32" s="43">
        <f>SUM(R33:R40)</f>
        <v>39515.9</v>
      </c>
      <c r="S32" s="45">
        <v>0</v>
      </c>
      <c r="T32" s="42">
        <v>0</v>
      </c>
      <c r="U32" s="42">
        <f t="shared" si="26"/>
        <v>41300.400000000001</v>
      </c>
      <c r="V32" s="42">
        <f>V33+V34</f>
        <v>1784.5</v>
      </c>
      <c r="W32" s="42">
        <f>SUM(W33:W37)</f>
        <v>0</v>
      </c>
      <c r="X32" s="42">
        <f>SUM(X33:X40)</f>
        <v>39515.9</v>
      </c>
    </row>
    <row r="33" spans="1:24" ht="132" x14ac:dyDescent="0.2">
      <c r="A33" s="86" t="s">
        <v>49</v>
      </c>
      <c r="B33" s="87" t="s">
        <v>167</v>
      </c>
      <c r="C33" s="63" t="s">
        <v>154</v>
      </c>
      <c r="D33" s="49" t="s">
        <v>90</v>
      </c>
      <c r="E33" s="49" t="s">
        <v>14</v>
      </c>
      <c r="F33" s="69">
        <v>28</v>
      </c>
      <c r="G33" s="51">
        <f>H33/F33</f>
        <v>3.2857142857142856</v>
      </c>
      <c r="H33" s="51">
        <f>SUM(I33:L33)</f>
        <v>92</v>
      </c>
      <c r="I33" s="52">
        <f>92</f>
        <v>92</v>
      </c>
      <c r="J33" s="51">
        <v>0</v>
      </c>
      <c r="K33" s="156"/>
      <c r="L33" s="55">
        <v>0</v>
      </c>
      <c r="M33" s="69">
        <v>0</v>
      </c>
      <c r="N33" s="51">
        <v>0</v>
      </c>
      <c r="O33" s="51">
        <f>SUM(P33:R33)</f>
        <v>0</v>
      </c>
      <c r="P33" s="51">
        <v>0</v>
      </c>
      <c r="Q33" s="51">
        <v>0</v>
      </c>
      <c r="R33" s="55">
        <v>0</v>
      </c>
      <c r="S33" s="70">
        <v>0</v>
      </c>
      <c r="T33" s="51">
        <v>0</v>
      </c>
      <c r="U33" s="51">
        <f>SUM(V33:X33)</f>
        <v>0</v>
      </c>
      <c r="V33" s="51">
        <v>0</v>
      </c>
      <c r="W33" s="51">
        <v>0</v>
      </c>
      <c r="X33" s="51">
        <v>0</v>
      </c>
    </row>
    <row r="34" spans="1:24" ht="137.25" customHeight="1" x14ac:dyDescent="0.2">
      <c r="A34" s="86" t="s">
        <v>120</v>
      </c>
      <c r="B34" s="87" t="s">
        <v>169</v>
      </c>
      <c r="C34" s="63" t="s">
        <v>153</v>
      </c>
      <c r="D34" s="49" t="s">
        <v>90</v>
      </c>
      <c r="E34" s="49" t="s">
        <v>14</v>
      </c>
      <c r="F34" s="69">
        <f>315-71</f>
        <v>244</v>
      </c>
      <c r="G34" s="51">
        <f t="shared" ref="G34" si="28">H34/F34</f>
        <v>4.7250000000000005</v>
      </c>
      <c r="H34" s="51">
        <f>SUM(I34:L34)</f>
        <v>1152.9000000000001</v>
      </c>
      <c r="I34" s="52">
        <f>1784.5-631.6</f>
        <v>1152.9000000000001</v>
      </c>
      <c r="J34" s="51">
        <v>0</v>
      </c>
      <c r="K34" s="156"/>
      <c r="L34" s="55">
        <v>0</v>
      </c>
      <c r="M34" s="69">
        <v>315</v>
      </c>
      <c r="N34" s="51">
        <f t="shared" ref="N34" si="29">O34/M34</f>
        <v>5.6650793650793654</v>
      </c>
      <c r="O34" s="51">
        <f>SUM(P34:R34)</f>
        <v>1784.5</v>
      </c>
      <c r="P34" s="51">
        <v>1784.5</v>
      </c>
      <c r="Q34" s="51">
        <v>0</v>
      </c>
      <c r="R34" s="55">
        <v>0</v>
      </c>
      <c r="S34" s="70">
        <v>315</v>
      </c>
      <c r="T34" s="51">
        <f t="shared" ref="T34" si="30">U34/S34</f>
        <v>5.6650793650793654</v>
      </c>
      <c r="U34" s="51">
        <f>SUM(V34:X34)</f>
        <v>1784.5</v>
      </c>
      <c r="V34" s="51">
        <v>1784.5</v>
      </c>
      <c r="W34" s="51">
        <v>0</v>
      </c>
      <c r="X34" s="51">
        <v>0</v>
      </c>
    </row>
    <row r="35" spans="1:24" ht="35.25" customHeight="1" x14ac:dyDescent="0.2">
      <c r="A35" s="86" t="s">
        <v>121</v>
      </c>
      <c r="B35" s="87" t="s">
        <v>18</v>
      </c>
      <c r="C35" s="87"/>
      <c r="D35" s="49"/>
      <c r="E35" s="88"/>
      <c r="F35" s="54">
        <v>32473</v>
      </c>
      <c r="G35" s="51">
        <f>H35/F35</f>
        <v>0.94521910510270069</v>
      </c>
      <c r="H35" s="51">
        <f t="shared" ref="H35:H40" si="31">SUM(I35:L35)</f>
        <v>30694.1</v>
      </c>
      <c r="I35" s="51">
        <v>0</v>
      </c>
      <c r="J35" s="51">
        <v>0</v>
      </c>
      <c r="K35" s="156"/>
      <c r="L35" s="55">
        <v>30694.1</v>
      </c>
      <c r="M35" s="69">
        <v>27506</v>
      </c>
      <c r="N35" s="51">
        <f>O35/M35</f>
        <v>1.1159056205918707</v>
      </c>
      <c r="O35" s="51">
        <f t="shared" ref="O35:O40" si="32">SUM(P35:R35)</f>
        <v>30694.1</v>
      </c>
      <c r="P35" s="51">
        <v>0</v>
      </c>
      <c r="Q35" s="51">
        <v>0</v>
      </c>
      <c r="R35" s="55">
        <v>30694.1</v>
      </c>
      <c r="S35" s="70">
        <v>27506</v>
      </c>
      <c r="T35" s="51">
        <f>U35/S35</f>
        <v>1.1159056205918707</v>
      </c>
      <c r="U35" s="51">
        <v>30694.1</v>
      </c>
      <c r="V35" s="51">
        <v>0</v>
      </c>
      <c r="W35" s="51">
        <v>0</v>
      </c>
      <c r="X35" s="51">
        <v>30694.1</v>
      </c>
    </row>
    <row r="36" spans="1:24" ht="66" x14ac:dyDescent="0.2">
      <c r="A36" s="86" t="s">
        <v>122</v>
      </c>
      <c r="B36" s="87" t="s">
        <v>19</v>
      </c>
      <c r="C36" s="87"/>
      <c r="D36" s="49"/>
      <c r="E36" s="49" t="s">
        <v>14</v>
      </c>
      <c r="F36" s="54">
        <v>2501</v>
      </c>
      <c r="G36" s="51">
        <f>H36/F36</f>
        <v>1.6061575369852059</v>
      </c>
      <c r="H36" s="51">
        <f t="shared" si="31"/>
        <v>4017</v>
      </c>
      <c r="I36" s="51">
        <v>0</v>
      </c>
      <c r="J36" s="51">
        <v>0</v>
      </c>
      <c r="K36" s="156"/>
      <c r="L36" s="55">
        <v>4017</v>
      </c>
      <c r="M36" s="69">
        <v>2859</v>
      </c>
      <c r="N36" s="51">
        <f>O36/M36</f>
        <v>1.4050367261280168</v>
      </c>
      <c r="O36" s="51">
        <f t="shared" si="32"/>
        <v>4017</v>
      </c>
      <c r="P36" s="51">
        <v>0</v>
      </c>
      <c r="Q36" s="51">
        <v>0</v>
      </c>
      <c r="R36" s="55">
        <v>4017</v>
      </c>
      <c r="S36" s="70">
        <v>2859</v>
      </c>
      <c r="T36" s="51">
        <f>U36/S36</f>
        <v>1.4050367261280168</v>
      </c>
      <c r="U36" s="51">
        <v>4017</v>
      </c>
      <c r="V36" s="51">
        <v>0</v>
      </c>
      <c r="W36" s="51">
        <v>0</v>
      </c>
      <c r="X36" s="51">
        <v>4017</v>
      </c>
    </row>
    <row r="37" spans="1:24" ht="34.5" customHeight="1" x14ac:dyDescent="0.2">
      <c r="A37" s="86" t="s">
        <v>123</v>
      </c>
      <c r="B37" s="87" t="s">
        <v>38</v>
      </c>
      <c r="C37" s="87"/>
      <c r="D37" s="49"/>
      <c r="E37" s="49" t="s">
        <v>39</v>
      </c>
      <c r="F37" s="54">
        <v>1982</v>
      </c>
      <c r="G37" s="51">
        <f>H37/F37</f>
        <v>1.2423309788092836</v>
      </c>
      <c r="H37" s="51">
        <f t="shared" si="31"/>
        <v>2462.3000000000002</v>
      </c>
      <c r="I37" s="51">
        <v>0</v>
      </c>
      <c r="J37" s="51">
        <v>0</v>
      </c>
      <c r="K37" s="156"/>
      <c r="L37" s="55">
        <v>2462.3000000000002</v>
      </c>
      <c r="M37" s="69">
        <v>1350</v>
      </c>
      <c r="N37" s="51">
        <f>O37/M37</f>
        <v>1.823925925925926</v>
      </c>
      <c r="O37" s="51">
        <f t="shared" si="32"/>
        <v>2462.3000000000002</v>
      </c>
      <c r="P37" s="51">
        <v>0</v>
      </c>
      <c r="Q37" s="51">
        <v>0</v>
      </c>
      <c r="R37" s="55">
        <v>2462.3000000000002</v>
      </c>
      <c r="S37" s="70">
        <v>1350</v>
      </c>
      <c r="T37" s="51">
        <f>U37/S37</f>
        <v>1.823925925925926</v>
      </c>
      <c r="U37" s="51">
        <v>2462.3000000000002</v>
      </c>
      <c r="V37" s="51">
        <v>0</v>
      </c>
      <c r="W37" s="51">
        <v>0</v>
      </c>
      <c r="X37" s="51">
        <v>2462.3000000000002</v>
      </c>
    </row>
    <row r="38" spans="1:24" ht="34.5" customHeight="1" x14ac:dyDescent="0.2">
      <c r="A38" s="86" t="s">
        <v>124</v>
      </c>
      <c r="B38" s="87" t="s">
        <v>103</v>
      </c>
      <c r="C38" s="87"/>
      <c r="D38" s="49"/>
      <c r="E38" s="49"/>
      <c r="F38" s="54">
        <v>480</v>
      </c>
      <c r="G38" s="51">
        <f t="shared" ref="G38:G40" si="33">H38/F38</f>
        <v>2.1625000000000001</v>
      </c>
      <c r="H38" s="51">
        <f t="shared" si="31"/>
        <v>1038</v>
      </c>
      <c r="I38" s="51">
        <v>0</v>
      </c>
      <c r="J38" s="51">
        <v>0</v>
      </c>
      <c r="K38" s="156"/>
      <c r="L38" s="55">
        <v>1038</v>
      </c>
      <c r="M38" s="69">
        <v>500</v>
      </c>
      <c r="N38" s="51">
        <f t="shared" ref="N38:N40" si="34">O38/M38</f>
        <v>2.0760000000000001</v>
      </c>
      <c r="O38" s="51">
        <f t="shared" si="32"/>
        <v>1038</v>
      </c>
      <c r="P38" s="51">
        <v>0</v>
      </c>
      <c r="Q38" s="51">
        <v>0</v>
      </c>
      <c r="R38" s="55">
        <v>1038</v>
      </c>
      <c r="S38" s="70">
        <v>500</v>
      </c>
      <c r="T38" s="51">
        <f t="shared" ref="T38:T40" si="35">U38/S38</f>
        <v>2.0760000000000001</v>
      </c>
      <c r="U38" s="51">
        <v>1038</v>
      </c>
      <c r="V38" s="51">
        <v>0</v>
      </c>
      <c r="W38" s="51">
        <v>0</v>
      </c>
      <c r="X38" s="51">
        <v>1038</v>
      </c>
    </row>
    <row r="39" spans="1:24" ht="35.25" customHeight="1" x14ac:dyDescent="0.2">
      <c r="A39" s="86" t="s">
        <v>125</v>
      </c>
      <c r="B39" s="87" t="s">
        <v>104</v>
      </c>
      <c r="C39" s="87"/>
      <c r="D39" s="49"/>
      <c r="E39" s="49" t="s">
        <v>14</v>
      </c>
      <c r="F39" s="54">
        <v>15</v>
      </c>
      <c r="G39" s="51">
        <f t="shared" si="33"/>
        <v>15</v>
      </c>
      <c r="H39" s="51">
        <f t="shared" si="31"/>
        <v>225</v>
      </c>
      <c r="I39" s="51">
        <v>0</v>
      </c>
      <c r="J39" s="51">
        <v>0</v>
      </c>
      <c r="K39" s="156"/>
      <c r="L39" s="55">
        <v>225</v>
      </c>
      <c r="M39" s="69">
        <v>15</v>
      </c>
      <c r="N39" s="51">
        <f t="shared" si="34"/>
        <v>15</v>
      </c>
      <c r="O39" s="51">
        <f t="shared" si="32"/>
        <v>225</v>
      </c>
      <c r="P39" s="51">
        <v>0</v>
      </c>
      <c r="Q39" s="51">
        <v>0</v>
      </c>
      <c r="R39" s="55">
        <v>225</v>
      </c>
      <c r="S39" s="70">
        <v>15</v>
      </c>
      <c r="T39" s="51">
        <f t="shared" si="35"/>
        <v>15</v>
      </c>
      <c r="U39" s="51">
        <f t="shared" ref="U39:U40" si="36">SUM(V39:X39)</f>
        <v>225</v>
      </c>
      <c r="V39" s="51">
        <v>0</v>
      </c>
      <c r="W39" s="51">
        <v>0</v>
      </c>
      <c r="X39" s="51">
        <v>225</v>
      </c>
    </row>
    <row r="40" spans="1:24" ht="49.5" x14ac:dyDescent="0.2">
      <c r="A40" s="86" t="s">
        <v>126</v>
      </c>
      <c r="B40" s="87" t="s">
        <v>105</v>
      </c>
      <c r="C40" s="87"/>
      <c r="D40" s="49"/>
      <c r="E40" s="49" t="s">
        <v>14</v>
      </c>
      <c r="F40" s="54">
        <v>5449</v>
      </c>
      <c r="G40" s="51">
        <f t="shared" si="33"/>
        <v>0.19810974490732244</v>
      </c>
      <c r="H40" s="51">
        <f t="shared" si="31"/>
        <v>1079.5</v>
      </c>
      <c r="I40" s="51">
        <v>0</v>
      </c>
      <c r="J40" s="51">
        <v>0</v>
      </c>
      <c r="K40" s="156"/>
      <c r="L40" s="55">
        <v>1079.5</v>
      </c>
      <c r="M40" s="69">
        <v>1700</v>
      </c>
      <c r="N40" s="51">
        <f t="shared" si="34"/>
        <v>0.63500000000000001</v>
      </c>
      <c r="O40" s="51">
        <f t="shared" si="32"/>
        <v>1079.5</v>
      </c>
      <c r="P40" s="51">
        <v>0</v>
      </c>
      <c r="Q40" s="51">
        <v>0</v>
      </c>
      <c r="R40" s="55">
        <v>1079.5</v>
      </c>
      <c r="S40" s="70">
        <v>1700</v>
      </c>
      <c r="T40" s="51">
        <f t="shared" si="35"/>
        <v>0.63500000000000001</v>
      </c>
      <c r="U40" s="51">
        <f t="shared" si="36"/>
        <v>1079.5</v>
      </c>
      <c r="V40" s="51">
        <v>0</v>
      </c>
      <c r="W40" s="51">
        <v>0</v>
      </c>
      <c r="X40" s="51">
        <v>1079.5</v>
      </c>
    </row>
    <row r="41" spans="1:24" ht="82.5" hidden="1" outlineLevel="1" x14ac:dyDescent="0.2">
      <c r="A41" s="90" t="s">
        <v>79</v>
      </c>
      <c r="B41" s="85" t="s">
        <v>50</v>
      </c>
      <c r="C41" s="91"/>
      <c r="D41" s="41" t="s">
        <v>170</v>
      </c>
      <c r="E41" s="40"/>
      <c r="F41" s="44">
        <f>F42+F43</f>
        <v>0</v>
      </c>
      <c r="G41" s="42">
        <f>G42+G43</f>
        <v>0</v>
      </c>
      <c r="H41" s="42">
        <f>I41+J41+L41</f>
        <v>0</v>
      </c>
      <c r="I41" s="42">
        <f>I42+I43</f>
        <v>0</v>
      </c>
      <c r="J41" s="42">
        <f>J42+J43</f>
        <v>0</v>
      </c>
      <c r="K41" s="155"/>
      <c r="L41" s="43">
        <f>L42+L43</f>
        <v>0</v>
      </c>
      <c r="M41" s="44">
        <f t="shared" ref="M41:N41" si="37">M42+M43</f>
        <v>0</v>
      </c>
      <c r="N41" s="42">
        <f t="shared" si="37"/>
        <v>0</v>
      </c>
      <c r="O41" s="42">
        <f t="shared" ref="O41:O57" si="38">P41+Q41+R41</f>
        <v>0</v>
      </c>
      <c r="P41" s="42">
        <f>P42+P43</f>
        <v>0</v>
      </c>
      <c r="Q41" s="42">
        <f>Q42+Q43</f>
        <v>0</v>
      </c>
      <c r="R41" s="43">
        <f>R42+R43</f>
        <v>0</v>
      </c>
      <c r="S41" s="45">
        <f t="shared" ref="S41:T41" si="39">S42+S43</f>
        <v>0</v>
      </c>
      <c r="T41" s="42">
        <f t="shared" si="39"/>
        <v>0</v>
      </c>
      <c r="U41" s="42">
        <f t="shared" ref="U41:U57" si="40">V41+W41+X41</f>
        <v>0</v>
      </c>
      <c r="V41" s="42">
        <f>V42+V43</f>
        <v>0</v>
      </c>
      <c r="W41" s="42">
        <f>W42+W43</f>
        <v>0</v>
      </c>
      <c r="X41" s="42">
        <f>X42+X43</f>
        <v>0</v>
      </c>
    </row>
    <row r="42" spans="1:24" ht="35.25" hidden="1" customHeight="1" outlineLevel="1" x14ac:dyDescent="0.2">
      <c r="A42" s="92" t="s">
        <v>127</v>
      </c>
      <c r="B42" s="87" t="s">
        <v>51</v>
      </c>
      <c r="C42" s="87"/>
      <c r="D42" s="49"/>
      <c r="E42" s="49" t="s">
        <v>14</v>
      </c>
      <c r="F42" s="69">
        <v>0</v>
      </c>
      <c r="G42" s="51">
        <v>0</v>
      </c>
      <c r="H42" s="51">
        <f t="shared" ref="H42:H57" si="41">I42+J42+L42</f>
        <v>0</v>
      </c>
      <c r="I42" s="51">
        <v>0</v>
      </c>
      <c r="J42" s="51">
        <v>0</v>
      </c>
      <c r="K42" s="156"/>
      <c r="L42" s="55">
        <v>0</v>
      </c>
      <c r="M42" s="69">
        <v>0</v>
      </c>
      <c r="N42" s="51">
        <v>0</v>
      </c>
      <c r="O42" s="51">
        <f t="shared" si="38"/>
        <v>0</v>
      </c>
      <c r="P42" s="51">
        <v>0</v>
      </c>
      <c r="Q42" s="51">
        <v>0</v>
      </c>
      <c r="R42" s="55">
        <v>0</v>
      </c>
      <c r="S42" s="70">
        <v>0</v>
      </c>
      <c r="T42" s="51">
        <v>0</v>
      </c>
      <c r="U42" s="51">
        <f t="shared" si="40"/>
        <v>0</v>
      </c>
      <c r="V42" s="51">
        <v>0</v>
      </c>
      <c r="W42" s="51">
        <v>0</v>
      </c>
      <c r="X42" s="51">
        <v>0</v>
      </c>
    </row>
    <row r="43" spans="1:24" ht="35.25" hidden="1" customHeight="1" outlineLevel="1" x14ac:dyDescent="0.2">
      <c r="A43" s="92" t="s">
        <v>128</v>
      </c>
      <c r="B43" s="87" t="s">
        <v>81</v>
      </c>
      <c r="C43" s="87"/>
      <c r="D43" s="49"/>
      <c r="E43" s="49" t="s">
        <v>14</v>
      </c>
      <c r="F43" s="69">
        <v>0</v>
      </c>
      <c r="G43" s="51">
        <v>0</v>
      </c>
      <c r="H43" s="51">
        <f t="shared" si="41"/>
        <v>0</v>
      </c>
      <c r="I43" s="51">
        <v>0</v>
      </c>
      <c r="J43" s="51">
        <v>0</v>
      </c>
      <c r="K43" s="156"/>
      <c r="L43" s="55">
        <v>0</v>
      </c>
      <c r="M43" s="69">
        <v>0</v>
      </c>
      <c r="N43" s="51">
        <v>0</v>
      </c>
      <c r="O43" s="51">
        <f t="shared" si="38"/>
        <v>0</v>
      </c>
      <c r="P43" s="51">
        <v>0</v>
      </c>
      <c r="Q43" s="51">
        <v>0</v>
      </c>
      <c r="R43" s="55">
        <v>0</v>
      </c>
      <c r="S43" s="70">
        <v>0</v>
      </c>
      <c r="T43" s="51">
        <v>0</v>
      </c>
      <c r="U43" s="51">
        <f t="shared" si="40"/>
        <v>0</v>
      </c>
      <c r="V43" s="51">
        <v>0</v>
      </c>
      <c r="W43" s="51">
        <v>0</v>
      </c>
      <c r="X43" s="51">
        <v>0</v>
      </c>
    </row>
    <row r="44" spans="1:24" ht="232.5" customHeight="1" collapsed="1" x14ac:dyDescent="0.2">
      <c r="A44" s="90" t="s">
        <v>79</v>
      </c>
      <c r="B44" s="85" t="s">
        <v>58</v>
      </c>
      <c r="C44" s="93"/>
      <c r="D44" s="93" t="s">
        <v>92</v>
      </c>
      <c r="E44" s="39"/>
      <c r="F44" s="96">
        <v>0</v>
      </c>
      <c r="G44" s="94">
        <v>0</v>
      </c>
      <c r="H44" s="97">
        <f t="shared" si="41"/>
        <v>0</v>
      </c>
      <c r="I44" s="97">
        <v>0</v>
      </c>
      <c r="J44" s="97">
        <v>0</v>
      </c>
      <c r="K44" s="160"/>
      <c r="L44" s="98">
        <v>0</v>
      </c>
      <c r="M44" s="99">
        <v>0</v>
      </c>
      <c r="N44" s="97">
        <v>0</v>
      </c>
      <c r="O44" s="97">
        <f t="shared" si="38"/>
        <v>0</v>
      </c>
      <c r="P44" s="97">
        <v>0</v>
      </c>
      <c r="Q44" s="97">
        <v>0</v>
      </c>
      <c r="R44" s="98">
        <v>0</v>
      </c>
      <c r="S44" s="100">
        <v>0</v>
      </c>
      <c r="T44" s="97">
        <v>0</v>
      </c>
      <c r="U44" s="97">
        <f t="shared" si="40"/>
        <v>0</v>
      </c>
      <c r="V44" s="97">
        <v>0</v>
      </c>
      <c r="W44" s="97">
        <v>0</v>
      </c>
      <c r="X44" s="97">
        <v>0</v>
      </c>
    </row>
    <row r="45" spans="1:24" ht="117" customHeight="1" x14ac:dyDescent="0.2">
      <c r="A45" s="90" t="s">
        <v>53</v>
      </c>
      <c r="B45" s="101" t="s">
        <v>59</v>
      </c>
      <c r="C45" s="93"/>
      <c r="D45" s="93" t="s">
        <v>92</v>
      </c>
      <c r="E45" s="39"/>
      <c r="F45" s="96">
        <v>0</v>
      </c>
      <c r="G45" s="94">
        <v>0</v>
      </c>
      <c r="H45" s="97">
        <f t="shared" si="41"/>
        <v>0</v>
      </c>
      <c r="I45" s="97">
        <v>0</v>
      </c>
      <c r="J45" s="97">
        <v>0</v>
      </c>
      <c r="K45" s="160"/>
      <c r="L45" s="98">
        <v>0</v>
      </c>
      <c r="M45" s="99">
        <v>0</v>
      </c>
      <c r="N45" s="97">
        <v>0</v>
      </c>
      <c r="O45" s="97">
        <f t="shared" si="38"/>
        <v>0</v>
      </c>
      <c r="P45" s="97">
        <v>0</v>
      </c>
      <c r="Q45" s="97">
        <v>0</v>
      </c>
      <c r="R45" s="98">
        <v>0</v>
      </c>
      <c r="S45" s="100">
        <v>0</v>
      </c>
      <c r="T45" s="97">
        <v>0</v>
      </c>
      <c r="U45" s="97">
        <f t="shared" si="40"/>
        <v>0</v>
      </c>
      <c r="V45" s="97">
        <v>0</v>
      </c>
      <c r="W45" s="97">
        <v>0</v>
      </c>
      <c r="X45" s="97">
        <v>0</v>
      </c>
    </row>
    <row r="46" spans="1:24" ht="84.75" customHeight="1" x14ac:dyDescent="0.2">
      <c r="A46" s="90" t="s">
        <v>129</v>
      </c>
      <c r="B46" s="101" t="s">
        <v>181</v>
      </c>
      <c r="C46" s="102"/>
      <c r="D46" s="102" t="s">
        <v>60</v>
      </c>
      <c r="E46" s="39"/>
      <c r="F46" s="103"/>
      <c r="G46" s="97"/>
      <c r="H46" s="94">
        <f t="shared" si="41"/>
        <v>29623.5</v>
      </c>
      <c r="I46" s="94">
        <f>I47+I52+I54+I56</f>
        <v>0</v>
      </c>
      <c r="J46" s="94">
        <f>J47+J52+J54+J56</f>
        <v>0</v>
      </c>
      <c r="K46" s="161"/>
      <c r="L46" s="95">
        <f>L47+L51+L52+L54+L56</f>
        <v>29623.5</v>
      </c>
      <c r="M46" s="103"/>
      <c r="N46" s="97"/>
      <c r="O46" s="94">
        <f t="shared" si="38"/>
        <v>21713.300000000003</v>
      </c>
      <c r="P46" s="94">
        <f>P47+P52+P54+P56</f>
        <v>0</v>
      </c>
      <c r="Q46" s="94">
        <f>Q47+Q52+Q54+Q56</f>
        <v>0</v>
      </c>
      <c r="R46" s="95">
        <f>R47+R51+R52+R54+R56</f>
        <v>21713.300000000003</v>
      </c>
      <c r="S46" s="104"/>
      <c r="T46" s="97"/>
      <c r="U46" s="94">
        <f t="shared" si="40"/>
        <v>19142.7</v>
      </c>
      <c r="V46" s="94">
        <f>V47+V52+V54+V56</f>
        <v>0</v>
      </c>
      <c r="W46" s="94">
        <f>W47+W52+W54+W56</f>
        <v>0</v>
      </c>
      <c r="X46" s="95">
        <f>X47+X51+X52+X54+X56</f>
        <v>19142.7</v>
      </c>
    </row>
    <row r="47" spans="1:24" ht="35.25" customHeight="1" x14ac:dyDescent="0.2">
      <c r="A47" s="105" t="s">
        <v>200</v>
      </c>
      <c r="B47" s="106" t="s">
        <v>61</v>
      </c>
      <c r="C47" s="107"/>
      <c r="D47" s="108" t="s">
        <v>60</v>
      </c>
      <c r="E47" s="109"/>
      <c r="F47" s="113">
        <f>F48+F49+F50</f>
        <v>1351</v>
      </c>
      <c r="G47" s="51">
        <f>H47/F47</f>
        <v>4.4535159141376752</v>
      </c>
      <c r="H47" s="111">
        <f t="shared" si="41"/>
        <v>6016.7</v>
      </c>
      <c r="I47" s="111">
        <v>0</v>
      </c>
      <c r="J47" s="111">
        <v>0</v>
      </c>
      <c r="K47" s="162"/>
      <c r="L47" s="112">
        <f>SUM(L48:L50)</f>
        <v>6016.7</v>
      </c>
      <c r="M47" s="113">
        <f>M48+M49+M50</f>
        <v>1053.3</v>
      </c>
      <c r="N47" s="51">
        <f>O47/M47</f>
        <v>4.8030000949397138</v>
      </c>
      <c r="O47" s="111">
        <f t="shared" si="38"/>
        <v>5059</v>
      </c>
      <c r="P47" s="111">
        <v>0</v>
      </c>
      <c r="Q47" s="111">
        <v>0</v>
      </c>
      <c r="R47" s="112">
        <f>SUM(R48:R50)</f>
        <v>5059</v>
      </c>
      <c r="S47" s="114">
        <f>S48+S49+S50</f>
        <v>1131</v>
      </c>
      <c r="T47" s="51">
        <f>U47/S47</f>
        <v>4.4521662245800178</v>
      </c>
      <c r="U47" s="111">
        <f t="shared" si="40"/>
        <v>5035.4000000000005</v>
      </c>
      <c r="V47" s="111">
        <v>0</v>
      </c>
      <c r="W47" s="111">
        <v>0</v>
      </c>
      <c r="X47" s="111">
        <f>SUM(X48:X50)</f>
        <v>5035.4000000000005</v>
      </c>
    </row>
    <row r="48" spans="1:24" ht="35.25" customHeight="1" x14ac:dyDescent="0.2">
      <c r="A48" s="92" t="s">
        <v>201</v>
      </c>
      <c r="B48" s="87" t="s">
        <v>62</v>
      </c>
      <c r="C48" s="115"/>
      <c r="D48" s="116" t="s">
        <v>60</v>
      </c>
      <c r="E48" s="49" t="s">
        <v>65</v>
      </c>
      <c r="F48" s="69">
        <v>0</v>
      </c>
      <c r="G48" s="51">
        <v>0</v>
      </c>
      <c r="H48" s="51">
        <f t="shared" si="41"/>
        <v>0</v>
      </c>
      <c r="I48" s="51">
        <v>0</v>
      </c>
      <c r="J48" s="51">
        <v>0</v>
      </c>
      <c r="K48" s="156"/>
      <c r="L48" s="55">
        <v>0</v>
      </c>
      <c r="M48" s="69">
        <v>34.1</v>
      </c>
      <c r="N48" s="51">
        <f t="shared" ref="N48:N55" si="42">O48/M48</f>
        <v>4.4545454545454541</v>
      </c>
      <c r="O48" s="51">
        <f t="shared" si="38"/>
        <v>151.9</v>
      </c>
      <c r="P48" s="51">
        <v>0</v>
      </c>
      <c r="Q48" s="51">
        <v>0</v>
      </c>
      <c r="R48" s="55">
        <v>151.9</v>
      </c>
      <c r="S48" s="117">
        <v>1</v>
      </c>
      <c r="T48" s="51">
        <f t="shared" ref="T48:T55" si="43">U48/S48</f>
        <v>4.3</v>
      </c>
      <c r="U48" s="51">
        <f t="shared" si="40"/>
        <v>4.3</v>
      </c>
      <c r="V48" s="51">
        <v>0</v>
      </c>
      <c r="W48" s="51">
        <v>0</v>
      </c>
      <c r="X48" s="51">
        <v>4.3</v>
      </c>
    </row>
    <row r="49" spans="1:50" ht="35.25" customHeight="1" x14ac:dyDescent="0.2">
      <c r="A49" s="92" t="s">
        <v>202</v>
      </c>
      <c r="B49" s="87" t="s">
        <v>63</v>
      </c>
      <c r="C49" s="115"/>
      <c r="D49" s="116" t="s">
        <v>60</v>
      </c>
      <c r="E49" s="49" t="s">
        <v>65</v>
      </c>
      <c r="F49" s="61">
        <v>1290</v>
      </c>
      <c r="G49" s="51">
        <f>H49/F49</f>
        <v>4.4537209302325582</v>
      </c>
      <c r="H49" s="60">
        <f t="shared" si="41"/>
        <v>5745.3</v>
      </c>
      <c r="I49" s="60">
        <v>0</v>
      </c>
      <c r="J49" s="60">
        <v>0</v>
      </c>
      <c r="K49" s="163"/>
      <c r="L49" s="118">
        <v>5745.3</v>
      </c>
      <c r="M49" s="61">
        <v>1019.2</v>
      </c>
      <c r="N49" s="51">
        <f t="shared" si="42"/>
        <v>4.8146585557299844</v>
      </c>
      <c r="O49" s="60">
        <f t="shared" si="38"/>
        <v>4907.1000000000004</v>
      </c>
      <c r="P49" s="60">
        <v>0</v>
      </c>
      <c r="Q49" s="60">
        <v>0</v>
      </c>
      <c r="R49" s="118">
        <v>4907.1000000000004</v>
      </c>
      <c r="S49" s="62">
        <v>1130</v>
      </c>
      <c r="T49" s="51">
        <f t="shared" si="43"/>
        <v>4.4523008849557524</v>
      </c>
      <c r="U49" s="60">
        <f t="shared" si="40"/>
        <v>5031.1000000000004</v>
      </c>
      <c r="V49" s="60">
        <v>0</v>
      </c>
      <c r="W49" s="60">
        <v>0</v>
      </c>
      <c r="X49" s="60">
        <v>5031.1000000000004</v>
      </c>
    </row>
    <row r="50" spans="1:50" ht="50.25" customHeight="1" x14ac:dyDescent="0.2">
      <c r="A50" s="92" t="s">
        <v>203</v>
      </c>
      <c r="B50" s="87" t="s">
        <v>64</v>
      </c>
      <c r="C50" s="115"/>
      <c r="D50" s="116" t="s">
        <v>60</v>
      </c>
      <c r="E50" s="49" t="s">
        <v>65</v>
      </c>
      <c r="F50" s="61">
        <v>61</v>
      </c>
      <c r="G50" s="51">
        <f t="shared" ref="G50:G55" si="44">H50/F50</f>
        <v>4.4491803278688522</v>
      </c>
      <c r="H50" s="60">
        <f t="shared" si="41"/>
        <v>271.39999999999998</v>
      </c>
      <c r="I50" s="60">
        <v>0</v>
      </c>
      <c r="J50" s="60">
        <v>0</v>
      </c>
      <c r="K50" s="163"/>
      <c r="L50" s="118">
        <v>271.39999999999998</v>
      </c>
      <c r="M50" s="61">
        <v>0</v>
      </c>
      <c r="N50" s="51"/>
      <c r="O50" s="60">
        <f t="shared" si="38"/>
        <v>0</v>
      </c>
      <c r="P50" s="60">
        <v>0</v>
      </c>
      <c r="Q50" s="60">
        <v>0</v>
      </c>
      <c r="R50" s="118">
        <v>0</v>
      </c>
      <c r="S50" s="62">
        <v>0</v>
      </c>
      <c r="T50" s="62">
        <v>0</v>
      </c>
      <c r="U50" s="60">
        <f t="shared" si="40"/>
        <v>0</v>
      </c>
      <c r="V50" s="60">
        <v>0</v>
      </c>
      <c r="W50" s="60">
        <v>0</v>
      </c>
      <c r="X50" s="60">
        <v>0</v>
      </c>
    </row>
    <row r="51" spans="1:50" ht="49.5" x14ac:dyDescent="0.2">
      <c r="A51" s="119" t="s">
        <v>204</v>
      </c>
      <c r="B51" s="106" t="s">
        <v>174</v>
      </c>
      <c r="C51" s="115"/>
      <c r="D51" s="116" t="s">
        <v>60</v>
      </c>
      <c r="E51" s="49"/>
      <c r="F51" s="113">
        <v>74</v>
      </c>
      <c r="G51" s="51">
        <f t="shared" si="44"/>
        <v>106.96081081081081</v>
      </c>
      <c r="H51" s="120">
        <f t="shared" si="41"/>
        <v>7915.1</v>
      </c>
      <c r="I51" s="60"/>
      <c r="J51" s="60"/>
      <c r="K51" s="163"/>
      <c r="L51" s="121">
        <v>7915.1</v>
      </c>
      <c r="M51" s="61">
        <v>169</v>
      </c>
      <c r="N51" s="51">
        <f t="shared" si="42"/>
        <v>13.189349112426035</v>
      </c>
      <c r="O51" s="110">
        <f t="shared" si="38"/>
        <v>2229</v>
      </c>
      <c r="P51" s="60"/>
      <c r="Q51" s="60"/>
      <c r="R51" s="121">
        <v>2229</v>
      </c>
      <c r="S51" s="62">
        <v>148</v>
      </c>
      <c r="T51" s="51">
        <f t="shared" si="43"/>
        <v>10.518243243243244</v>
      </c>
      <c r="U51" s="60">
        <f>X51</f>
        <v>1556.7</v>
      </c>
      <c r="V51" s="60"/>
      <c r="W51" s="60"/>
      <c r="X51" s="60">
        <v>1556.7</v>
      </c>
    </row>
    <row r="52" spans="1:50" ht="49.5" customHeight="1" x14ac:dyDescent="0.2">
      <c r="A52" s="105" t="s">
        <v>205</v>
      </c>
      <c r="B52" s="106" t="s">
        <v>67</v>
      </c>
      <c r="C52" s="115"/>
      <c r="D52" s="108" t="s">
        <v>60</v>
      </c>
      <c r="E52" s="49" t="s">
        <v>66</v>
      </c>
      <c r="F52" s="113">
        <f>F53</f>
        <v>66</v>
      </c>
      <c r="G52" s="51">
        <f t="shared" si="44"/>
        <v>10.637878787878789</v>
      </c>
      <c r="H52" s="110">
        <f t="shared" si="41"/>
        <v>702.1</v>
      </c>
      <c r="I52" s="60">
        <v>0</v>
      </c>
      <c r="J52" s="60">
        <v>0</v>
      </c>
      <c r="K52" s="163"/>
      <c r="L52" s="121">
        <f>L53</f>
        <v>702.1</v>
      </c>
      <c r="M52" s="113">
        <f>M53</f>
        <v>61</v>
      </c>
      <c r="N52" s="51">
        <f t="shared" si="42"/>
        <v>10.649180327868853</v>
      </c>
      <c r="O52" s="110">
        <f t="shared" si="38"/>
        <v>649.6</v>
      </c>
      <c r="P52" s="60">
        <v>0</v>
      </c>
      <c r="Q52" s="60">
        <v>0</v>
      </c>
      <c r="R52" s="121">
        <f>R53</f>
        <v>649.6</v>
      </c>
      <c r="S52" s="114">
        <f>S53</f>
        <v>65</v>
      </c>
      <c r="T52" s="51">
        <f t="shared" si="43"/>
        <v>10.553846153846154</v>
      </c>
      <c r="U52" s="110">
        <f t="shared" si="40"/>
        <v>686</v>
      </c>
      <c r="V52" s="60">
        <v>0</v>
      </c>
      <c r="W52" s="60">
        <v>0</v>
      </c>
      <c r="X52" s="110">
        <f>X53</f>
        <v>686</v>
      </c>
    </row>
    <row r="53" spans="1:50" ht="31.5" customHeight="1" x14ac:dyDescent="0.2">
      <c r="A53" s="92" t="s">
        <v>206</v>
      </c>
      <c r="B53" s="87" t="s">
        <v>68</v>
      </c>
      <c r="C53" s="115"/>
      <c r="D53" s="116" t="s">
        <v>60</v>
      </c>
      <c r="E53" s="49" t="s">
        <v>66</v>
      </c>
      <c r="F53" s="61">
        <v>66</v>
      </c>
      <c r="G53" s="51">
        <f t="shared" si="44"/>
        <v>10.637878787878789</v>
      </c>
      <c r="H53" s="60">
        <f t="shared" si="41"/>
        <v>702.1</v>
      </c>
      <c r="I53" s="60">
        <v>0</v>
      </c>
      <c r="J53" s="60">
        <v>0</v>
      </c>
      <c r="K53" s="163"/>
      <c r="L53" s="118">
        <v>702.1</v>
      </c>
      <c r="M53" s="61">
        <v>61</v>
      </c>
      <c r="N53" s="51">
        <f t="shared" si="42"/>
        <v>10.649180327868853</v>
      </c>
      <c r="O53" s="60">
        <f t="shared" si="38"/>
        <v>649.6</v>
      </c>
      <c r="P53" s="60">
        <v>0</v>
      </c>
      <c r="Q53" s="60">
        <v>0</v>
      </c>
      <c r="R53" s="118">
        <v>649.6</v>
      </c>
      <c r="S53" s="62">
        <v>65</v>
      </c>
      <c r="T53" s="51">
        <f t="shared" si="43"/>
        <v>10.553846153846154</v>
      </c>
      <c r="U53" s="60">
        <f t="shared" si="40"/>
        <v>686</v>
      </c>
      <c r="V53" s="60">
        <v>0</v>
      </c>
      <c r="W53" s="60">
        <v>0</v>
      </c>
      <c r="X53" s="60">
        <v>686</v>
      </c>
    </row>
    <row r="54" spans="1:50" ht="36.75" customHeight="1" x14ac:dyDescent="0.2">
      <c r="A54" s="105" t="s">
        <v>207</v>
      </c>
      <c r="B54" s="106" t="s">
        <v>69</v>
      </c>
      <c r="C54" s="115"/>
      <c r="D54" s="108" t="s">
        <v>60</v>
      </c>
      <c r="E54" s="81" t="s">
        <v>71</v>
      </c>
      <c r="F54" s="113">
        <f>F55</f>
        <v>810</v>
      </c>
      <c r="G54" s="51">
        <f t="shared" si="44"/>
        <v>14.003333333333334</v>
      </c>
      <c r="H54" s="110">
        <f t="shared" si="41"/>
        <v>11342.7</v>
      </c>
      <c r="I54" s="60">
        <v>0</v>
      </c>
      <c r="J54" s="60">
        <v>0</v>
      </c>
      <c r="K54" s="163"/>
      <c r="L54" s="121">
        <f>L55</f>
        <v>11342.7</v>
      </c>
      <c r="M54" s="113">
        <f>M55</f>
        <v>756</v>
      </c>
      <c r="N54" s="51">
        <f t="shared" si="42"/>
        <v>14.061772486772488</v>
      </c>
      <c r="O54" s="110">
        <f t="shared" si="38"/>
        <v>10630.7</v>
      </c>
      <c r="P54" s="60">
        <v>0</v>
      </c>
      <c r="Q54" s="60">
        <v>0</v>
      </c>
      <c r="R54" s="121">
        <f>R55</f>
        <v>10630.7</v>
      </c>
      <c r="S54" s="114">
        <f>S55</f>
        <v>577</v>
      </c>
      <c r="T54" s="51">
        <f t="shared" si="43"/>
        <v>14.242114384748701</v>
      </c>
      <c r="U54" s="110">
        <f t="shared" si="40"/>
        <v>8217.7000000000007</v>
      </c>
      <c r="V54" s="60">
        <v>0</v>
      </c>
      <c r="W54" s="60">
        <v>0</v>
      </c>
      <c r="X54" s="110">
        <f>X55</f>
        <v>8217.7000000000007</v>
      </c>
    </row>
    <row r="55" spans="1:50" ht="34.5" customHeight="1" x14ac:dyDescent="0.2">
      <c r="A55" s="92" t="s">
        <v>208</v>
      </c>
      <c r="B55" s="87" t="s">
        <v>70</v>
      </c>
      <c r="C55" s="71"/>
      <c r="D55" s="116" t="s">
        <v>60</v>
      </c>
      <c r="E55" s="49" t="s">
        <v>71</v>
      </c>
      <c r="F55" s="61">
        <v>810</v>
      </c>
      <c r="G55" s="51">
        <f t="shared" si="44"/>
        <v>14.003333333333334</v>
      </c>
      <c r="H55" s="60">
        <f t="shared" si="41"/>
        <v>11342.7</v>
      </c>
      <c r="I55" s="60">
        <v>0</v>
      </c>
      <c r="J55" s="60">
        <v>0</v>
      </c>
      <c r="K55" s="163"/>
      <c r="L55" s="118">
        <v>11342.7</v>
      </c>
      <c r="M55" s="61">
        <v>756</v>
      </c>
      <c r="N55" s="51">
        <f t="shared" si="42"/>
        <v>14.061772486772488</v>
      </c>
      <c r="O55" s="60">
        <f t="shared" si="38"/>
        <v>10630.7</v>
      </c>
      <c r="P55" s="60">
        <v>0</v>
      </c>
      <c r="Q55" s="60">
        <v>0</v>
      </c>
      <c r="R55" s="118">
        <v>10630.7</v>
      </c>
      <c r="S55" s="62">
        <v>577</v>
      </c>
      <c r="T55" s="51">
        <f t="shared" si="43"/>
        <v>14.242114384748701</v>
      </c>
      <c r="U55" s="60">
        <f t="shared" si="40"/>
        <v>8217.7000000000007</v>
      </c>
      <c r="V55" s="60">
        <v>0</v>
      </c>
      <c r="W55" s="60">
        <v>0</v>
      </c>
      <c r="X55" s="60">
        <v>8217.7000000000007</v>
      </c>
    </row>
    <row r="56" spans="1:50" ht="49.5" x14ac:dyDescent="0.2">
      <c r="A56" s="105" t="s">
        <v>209</v>
      </c>
      <c r="B56" s="106" t="s">
        <v>72</v>
      </c>
      <c r="C56" s="71"/>
      <c r="D56" s="108" t="s">
        <v>60</v>
      </c>
      <c r="E56" s="49" t="s">
        <v>74</v>
      </c>
      <c r="F56" s="113">
        <f>F57</f>
        <v>0</v>
      </c>
      <c r="G56" s="110">
        <v>0</v>
      </c>
      <c r="H56" s="110">
        <f t="shared" si="41"/>
        <v>3646.9</v>
      </c>
      <c r="I56" s="60">
        <v>0</v>
      </c>
      <c r="J56" s="60">
        <v>0</v>
      </c>
      <c r="K56" s="163"/>
      <c r="L56" s="121">
        <f>L57</f>
        <v>3646.9</v>
      </c>
      <c r="M56" s="113">
        <f>M57</f>
        <v>0</v>
      </c>
      <c r="N56" s="110">
        <v>0</v>
      </c>
      <c r="O56" s="110">
        <f t="shared" si="38"/>
        <v>3145</v>
      </c>
      <c r="P56" s="60">
        <v>0</v>
      </c>
      <c r="Q56" s="60">
        <v>0</v>
      </c>
      <c r="R56" s="121">
        <f>R57</f>
        <v>3145</v>
      </c>
      <c r="S56" s="114">
        <f>S57</f>
        <v>0</v>
      </c>
      <c r="T56" s="110">
        <v>0</v>
      </c>
      <c r="U56" s="110">
        <f t="shared" si="40"/>
        <v>3646.9</v>
      </c>
      <c r="V56" s="60">
        <v>0</v>
      </c>
      <c r="W56" s="60">
        <v>0</v>
      </c>
      <c r="X56" s="110">
        <f>X57</f>
        <v>3646.9</v>
      </c>
    </row>
    <row r="57" spans="1:50" ht="82.5" x14ac:dyDescent="0.2">
      <c r="A57" s="92" t="s">
        <v>210</v>
      </c>
      <c r="B57" s="87" t="s">
        <v>73</v>
      </c>
      <c r="C57" s="71"/>
      <c r="D57" s="116" t="s">
        <v>60</v>
      </c>
      <c r="E57" s="49" t="s">
        <v>74</v>
      </c>
      <c r="F57" s="61">
        <v>0</v>
      </c>
      <c r="G57" s="60">
        <v>0</v>
      </c>
      <c r="H57" s="60">
        <f t="shared" si="41"/>
        <v>3646.9</v>
      </c>
      <c r="I57" s="60">
        <v>0</v>
      </c>
      <c r="J57" s="60">
        <v>0</v>
      </c>
      <c r="K57" s="163"/>
      <c r="L57" s="118">
        <v>3646.9</v>
      </c>
      <c r="M57" s="61">
        <v>0</v>
      </c>
      <c r="N57" s="60">
        <v>0</v>
      </c>
      <c r="O57" s="60">
        <f t="shared" si="38"/>
        <v>3145</v>
      </c>
      <c r="P57" s="60">
        <v>0</v>
      </c>
      <c r="Q57" s="60">
        <v>0</v>
      </c>
      <c r="R57" s="118">
        <v>3145</v>
      </c>
      <c r="S57" s="62">
        <v>0</v>
      </c>
      <c r="T57" s="60">
        <v>0</v>
      </c>
      <c r="U57" s="60">
        <f t="shared" si="40"/>
        <v>3646.9</v>
      </c>
      <c r="V57" s="60">
        <v>0</v>
      </c>
      <c r="W57" s="60">
        <v>0</v>
      </c>
      <c r="X57" s="60">
        <v>3646.9</v>
      </c>
    </row>
    <row r="58" spans="1:50" ht="30.75" customHeight="1" x14ac:dyDescent="0.2">
      <c r="A58" s="72"/>
      <c r="B58" s="73" t="s">
        <v>47</v>
      </c>
      <c r="C58" s="74" t="s">
        <v>43</v>
      </c>
      <c r="D58" s="75"/>
      <c r="E58" s="76"/>
      <c r="F58" s="79">
        <v>0</v>
      </c>
      <c r="G58" s="77">
        <v>0</v>
      </c>
      <c r="H58" s="77">
        <f>H28+H32+H41+H44+H45+H46</f>
        <v>71569.100000000006</v>
      </c>
      <c r="I58" s="77">
        <f>I28+I32+I41+I44+I45+I46</f>
        <v>2429.6999999999998</v>
      </c>
      <c r="J58" s="77">
        <f>J28+J32+J41+J44+J45+J46</f>
        <v>0</v>
      </c>
      <c r="K58" s="158"/>
      <c r="L58" s="78">
        <f>L28+L32+L41+L44+L45+L46</f>
        <v>69139.399999999994</v>
      </c>
      <c r="M58" s="79">
        <v>0</v>
      </c>
      <c r="N58" s="77">
        <v>0</v>
      </c>
      <c r="O58" s="77">
        <f>O28+O32+O41+O44+O45+O46</f>
        <v>63013.700000000004</v>
      </c>
      <c r="P58" s="77">
        <f>P28+P32+P41+P44+P45+P46</f>
        <v>1784.5</v>
      </c>
      <c r="Q58" s="77">
        <f>Q28+Q32+Q41+Q44+Q45+Q46</f>
        <v>0</v>
      </c>
      <c r="R58" s="78">
        <f>R28+R32+R41+R44+R45+R46</f>
        <v>61229.200000000004</v>
      </c>
      <c r="S58" s="80">
        <v>0</v>
      </c>
      <c r="T58" s="77">
        <v>0</v>
      </c>
      <c r="U58" s="77">
        <f>U28+U32+U41+U44+U45+U46</f>
        <v>60443.100000000006</v>
      </c>
      <c r="V58" s="77">
        <f>V28+V32+V41+V44+V45+V46</f>
        <v>1784.5</v>
      </c>
      <c r="W58" s="77">
        <f>W28+W32+W41+W44+W45+W46</f>
        <v>0</v>
      </c>
      <c r="X58" s="77">
        <f>X28+X32+X41+X44+X45+X46</f>
        <v>58658.600000000006</v>
      </c>
    </row>
    <row r="59" spans="1:50" s="144" customFormat="1" ht="92.25" customHeight="1" collapsed="1" x14ac:dyDescent="0.2">
      <c r="A59" s="137" t="s">
        <v>182</v>
      </c>
      <c r="B59" s="180" t="s">
        <v>87</v>
      </c>
      <c r="C59" s="180"/>
      <c r="D59" s="180"/>
      <c r="E59" s="36"/>
      <c r="F59" s="141"/>
      <c r="G59" s="138"/>
      <c r="H59" s="138"/>
      <c r="I59" s="138"/>
      <c r="J59" s="139"/>
      <c r="K59" s="164"/>
      <c r="L59" s="140"/>
      <c r="M59" s="141"/>
      <c r="N59" s="138"/>
      <c r="O59" s="138"/>
      <c r="P59" s="138"/>
      <c r="Q59" s="139"/>
      <c r="R59" s="140"/>
      <c r="S59" s="142"/>
      <c r="T59" s="138"/>
      <c r="U59" s="138"/>
      <c r="V59" s="138"/>
      <c r="W59" s="139"/>
      <c r="X59" s="139"/>
      <c r="Y59" s="143"/>
      <c r="Z59" s="143"/>
      <c r="AA59" s="143"/>
      <c r="AB59" s="143"/>
      <c r="AC59" s="143"/>
      <c r="AD59" s="143"/>
      <c r="AE59" s="143"/>
      <c r="AF59" s="143"/>
      <c r="AG59" s="143"/>
      <c r="AH59" s="143"/>
      <c r="AI59" s="143"/>
      <c r="AJ59" s="143"/>
      <c r="AK59" s="143"/>
      <c r="AL59" s="143"/>
      <c r="AM59" s="143"/>
      <c r="AN59" s="143"/>
      <c r="AO59" s="143"/>
      <c r="AP59" s="143"/>
      <c r="AQ59" s="143"/>
      <c r="AR59" s="143"/>
      <c r="AS59" s="143"/>
      <c r="AT59" s="143"/>
      <c r="AU59" s="143"/>
      <c r="AV59" s="143"/>
      <c r="AW59" s="143"/>
      <c r="AX59" s="143"/>
    </row>
    <row r="60" spans="1:50" ht="54" customHeight="1" x14ac:dyDescent="0.2">
      <c r="A60" s="37" t="s">
        <v>94</v>
      </c>
      <c r="B60" s="38" t="s">
        <v>88</v>
      </c>
      <c r="C60" s="39" t="s">
        <v>89</v>
      </c>
      <c r="D60" s="40"/>
      <c r="E60" s="41"/>
      <c r="F60" s="44"/>
      <c r="G60" s="42"/>
      <c r="H60" s="42">
        <f>SUM(H61:H69)</f>
        <v>720415.90000000014</v>
      </c>
      <c r="I60" s="42">
        <f>SUM(I61:I69)</f>
        <v>720415.90000000014</v>
      </c>
      <c r="J60" s="42">
        <f>J61+J62</f>
        <v>0</v>
      </c>
      <c r="K60" s="155"/>
      <c r="L60" s="43">
        <f>L61+L62</f>
        <v>0</v>
      </c>
      <c r="M60" s="44"/>
      <c r="N60" s="42"/>
      <c r="O60" s="42">
        <f>O61+O62</f>
        <v>0</v>
      </c>
      <c r="P60" s="42">
        <f>P61+P62</f>
        <v>0</v>
      </c>
      <c r="Q60" s="42">
        <f>Q61+Q62</f>
        <v>0</v>
      </c>
      <c r="R60" s="43">
        <f>R61+R62</f>
        <v>0</v>
      </c>
      <c r="S60" s="45"/>
      <c r="T60" s="42"/>
      <c r="U60" s="42">
        <f>U61+U62</f>
        <v>0</v>
      </c>
      <c r="V60" s="42">
        <f>V61+V62</f>
        <v>0</v>
      </c>
      <c r="W60" s="42">
        <f>W61+W62</f>
        <v>0</v>
      </c>
      <c r="X60" s="42">
        <f>X61+X62</f>
        <v>0</v>
      </c>
    </row>
    <row r="61" spans="1:50" ht="37.5" customHeight="1" x14ac:dyDescent="0.2">
      <c r="A61" s="46" t="s">
        <v>95</v>
      </c>
      <c r="B61" s="47" t="s">
        <v>44</v>
      </c>
      <c r="C61" s="63" t="s">
        <v>150</v>
      </c>
      <c r="D61" s="167" t="s">
        <v>90</v>
      </c>
      <c r="E61" s="49" t="s">
        <v>52</v>
      </c>
      <c r="F61" s="54">
        <f>2+5+8+3</f>
        <v>18</v>
      </c>
      <c r="G61" s="51">
        <f t="shared" ref="G61:G66" si="45">H61/F61</f>
        <v>6288.1333333333341</v>
      </c>
      <c r="H61" s="52">
        <f>I61</f>
        <v>113186.40000000001</v>
      </c>
      <c r="I61" s="52">
        <f>401+2235.3+83494.3+27055.8</f>
        <v>113186.40000000001</v>
      </c>
      <c r="J61" s="51">
        <v>0</v>
      </c>
      <c r="K61" s="156"/>
      <c r="L61" s="55">
        <v>0</v>
      </c>
      <c r="M61" s="54">
        <v>0</v>
      </c>
      <c r="N61" s="51">
        <v>0</v>
      </c>
      <c r="O61" s="51">
        <f>P61</f>
        <v>0</v>
      </c>
      <c r="P61" s="60">
        <v>0</v>
      </c>
      <c r="Q61" s="51">
        <v>0</v>
      </c>
      <c r="R61" s="55">
        <v>0</v>
      </c>
      <c r="S61" s="56">
        <v>0</v>
      </c>
      <c r="T61" s="51">
        <v>0</v>
      </c>
      <c r="U61" s="51">
        <f>V61</f>
        <v>0</v>
      </c>
      <c r="V61" s="60">
        <v>0</v>
      </c>
      <c r="W61" s="51">
        <v>0</v>
      </c>
      <c r="X61" s="51">
        <v>0</v>
      </c>
    </row>
    <row r="62" spans="1:50" ht="37.5" customHeight="1" x14ac:dyDescent="0.2">
      <c r="A62" s="46" t="s">
        <v>130</v>
      </c>
      <c r="B62" s="122" t="s">
        <v>97</v>
      </c>
      <c r="C62" s="63" t="s">
        <v>151</v>
      </c>
      <c r="D62" s="168"/>
      <c r="E62" s="49" t="s">
        <v>11</v>
      </c>
      <c r="F62" s="54">
        <f>14-1-2+2</f>
        <v>13</v>
      </c>
      <c r="G62" s="51">
        <f t="shared" si="45"/>
        <v>16630.338461538464</v>
      </c>
      <c r="H62" s="51">
        <f t="shared" ref="H62" si="46">I62</f>
        <v>216194.40000000002</v>
      </c>
      <c r="I62" s="60">
        <f>501036.9-158370.3-79570-46902.2</f>
        <v>216194.40000000002</v>
      </c>
      <c r="J62" s="51">
        <v>0</v>
      </c>
      <c r="K62" s="156"/>
      <c r="L62" s="55">
        <v>0</v>
      </c>
      <c r="M62" s="54">
        <v>0</v>
      </c>
      <c r="N62" s="51">
        <v>0</v>
      </c>
      <c r="O62" s="51">
        <f t="shared" ref="O62:O63" si="47">P62</f>
        <v>0</v>
      </c>
      <c r="P62" s="60">
        <v>0</v>
      </c>
      <c r="Q62" s="51">
        <v>0</v>
      </c>
      <c r="R62" s="55">
        <v>0</v>
      </c>
      <c r="S62" s="56">
        <v>0</v>
      </c>
      <c r="T62" s="51">
        <v>0</v>
      </c>
      <c r="U62" s="51">
        <f t="shared" ref="U62:U63" si="48">V62</f>
        <v>0</v>
      </c>
      <c r="V62" s="60">
        <v>0</v>
      </c>
      <c r="W62" s="51">
        <v>0</v>
      </c>
      <c r="X62" s="51">
        <v>0</v>
      </c>
    </row>
    <row r="63" spans="1:50" ht="37.5" customHeight="1" x14ac:dyDescent="0.2">
      <c r="A63" s="46" t="s">
        <v>132</v>
      </c>
      <c r="B63" s="122" t="s">
        <v>131</v>
      </c>
      <c r="C63" s="63" t="s">
        <v>152</v>
      </c>
      <c r="D63" s="168"/>
      <c r="E63" s="49" t="s">
        <v>11</v>
      </c>
      <c r="F63" s="54">
        <v>1</v>
      </c>
      <c r="G63" s="51">
        <f t="shared" si="45"/>
        <v>6375.7000000000007</v>
      </c>
      <c r="H63" s="51">
        <f t="shared" ref="H63" si="49">I63</f>
        <v>6375.7000000000007</v>
      </c>
      <c r="I63" s="60">
        <f>5547.6+1085.6-257.5</f>
        <v>6375.7000000000007</v>
      </c>
      <c r="J63" s="51">
        <v>0</v>
      </c>
      <c r="K63" s="156"/>
      <c r="L63" s="55">
        <v>0</v>
      </c>
      <c r="M63" s="54">
        <v>0</v>
      </c>
      <c r="N63" s="51">
        <v>0</v>
      </c>
      <c r="O63" s="51">
        <f t="shared" si="47"/>
        <v>0</v>
      </c>
      <c r="P63" s="60">
        <v>0</v>
      </c>
      <c r="Q63" s="51">
        <v>0</v>
      </c>
      <c r="R63" s="55">
        <v>0</v>
      </c>
      <c r="S63" s="56">
        <v>0</v>
      </c>
      <c r="T63" s="51">
        <v>0</v>
      </c>
      <c r="U63" s="51">
        <f t="shared" si="48"/>
        <v>0</v>
      </c>
      <c r="V63" s="60">
        <v>0</v>
      </c>
      <c r="W63" s="51">
        <v>0</v>
      </c>
      <c r="X63" s="51">
        <v>0</v>
      </c>
    </row>
    <row r="64" spans="1:50" ht="37.5" customHeight="1" x14ac:dyDescent="0.2">
      <c r="A64" s="46" t="s">
        <v>133</v>
      </c>
      <c r="B64" s="122" t="s">
        <v>175</v>
      </c>
      <c r="C64" s="63" t="s">
        <v>198</v>
      </c>
      <c r="D64" s="168"/>
      <c r="E64" s="49" t="s">
        <v>11</v>
      </c>
      <c r="F64" s="54">
        <v>10</v>
      </c>
      <c r="G64" s="51">
        <f t="shared" si="45"/>
        <v>4592.7699999999995</v>
      </c>
      <c r="H64" s="51">
        <f t="shared" ref="H64:H65" si="50">I64</f>
        <v>45927.7</v>
      </c>
      <c r="I64" s="60">
        <f>54371.2+1037-908.6-8571.9</f>
        <v>45927.7</v>
      </c>
      <c r="J64" s="51">
        <v>0</v>
      </c>
      <c r="K64" s="156"/>
      <c r="L64" s="55">
        <v>0</v>
      </c>
      <c r="M64" s="54">
        <v>0</v>
      </c>
      <c r="N64" s="51">
        <v>0</v>
      </c>
      <c r="O64" s="51">
        <v>0</v>
      </c>
      <c r="P64" s="60">
        <v>0</v>
      </c>
      <c r="Q64" s="51">
        <v>0</v>
      </c>
      <c r="R64" s="55">
        <v>0</v>
      </c>
      <c r="S64" s="56">
        <v>0</v>
      </c>
      <c r="T64" s="51">
        <v>0</v>
      </c>
      <c r="U64" s="51">
        <v>0</v>
      </c>
      <c r="V64" s="60">
        <v>0</v>
      </c>
      <c r="W64" s="51">
        <v>0</v>
      </c>
      <c r="X64" s="51">
        <v>0</v>
      </c>
    </row>
    <row r="65" spans="1:50" ht="37.5" customHeight="1" x14ac:dyDescent="0.2">
      <c r="A65" s="46" t="s">
        <v>177</v>
      </c>
      <c r="B65" s="122" t="s">
        <v>99</v>
      </c>
      <c r="C65" s="63" t="s">
        <v>176</v>
      </c>
      <c r="D65" s="168"/>
      <c r="E65" s="49" t="s">
        <v>12</v>
      </c>
      <c r="F65" s="54">
        <f>5206+1409+1511</f>
        <v>8126</v>
      </c>
      <c r="G65" s="51">
        <f t="shared" si="45"/>
        <v>18.589133645089838</v>
      </c>
      <c r="H65" s="51">
        <f t="shared" si="50"/>
        <v>151055.30000000002</v>
      </c>
      <c r="I65" s="60">
        <f>116663.8+28300.4+6091.1</f>
        <v>151055.30000000002</v>
      </c>
      <c r="J65" s="51">
        <v>0</v>
      </c>
      <c r="K65" s="156"/>
      <c r="L65" s="55">
        <v>0</v>
      </c>
      <c r="M65" s="54">
        <v>0</v>
      </c>
      <c r="N65" s="51">
        <v>0</v>
      </c>
      <c r="O65" s="51">
        <v>0</v>
      </c>
      <c r="P65" s="60">
        <v>0</v>
      </c>
      <c r="Q65" s="51">
        <v>0</v>
      </c>
      <c r="R65" s="55">
        <v>0</v>
      </c>
      <c r="S65" s="56">
        <v>0</v>
      </c>
      <c r="T65" s="51">
        <v>0</v>
      </c>
      <c r="U65" s="51">
        <v>0</v>
      </c>
      <c r="V65" s="60">
        <v>0</v>
      </c>
      <c r="W65" s="51">
        <v>0</v>
      </c>
      <c r="X65" s="51">
        <v>0</v>
      </c>
    </row>
    <row r="66" spans="1:50" ht="37.5" customHeight="1" x14ac:dyDescent="0.2">
      <c r="A66" s="46" t="s">
        <v>189</v>
      </c>
      <c r="B66" s="122" t="s">
        <v>10</v>
      </c>
      <c r="C66" s="63" t="s">
        <v>178</v>
      </c>
      <c r="D66" s="168"/>
      <c r="E66" s="49" t="s">
        <v>12</v>
      </c>
      <c r="F66" s="166">
        <v>15225.7</v>
      </c>
      <c r="G66" s="51">
        <f t="shared" si="45"/>
        <v>9.8485718226419792</v>
      </c>
      <c r="H66" s="51">
        <f>I66</f>
        <v>149951.4</v>
      </c>
      <c r="I66" s="60">
        <f>132048+147550-31316.1-98330.5</f>
        <v>149951.4</v>
      </c>
      <c r="J66" s="51">
        <v>0</v>
      </c>
      <c r="K66" s="156"/>
      <c r="L66" s="55">
        <v>0</v>
      </c>
      <c r="M66" s="54">
        <v>0</v>
      </c>
      <c r="N66" s="51">
        <v>0</v>
      </c>
      <c r="O66" s="51">
        <v>0</v>
      </c>
      <c r="P66" s="60">
        <v>0</v>
      </c>
      <c r="Q66" s="51">
        <v>0</v>
      </c>
      <c r="R66" s="55">
        <v>0</v>
      </c>
      <c r="S66" s="56">
        <v>0</v>
      </c>
      <c r="T66" s="51">
        <v>0</v>
      </c>
      <c r="U66" s="51">
        <v>0</v>
      </c>
      <c r="V66" s="60">
        <v>0</v>
      </c>
      <c r="W66" s="51">
        <v>0</v>
      </c>
      <c r="X66" s="51">
        <v>0</v>
      </c>
    </row>
    <row r="67" spans="1:50" ht="37.5" customHeight="1" x14ac:dyDescent="0.2">
      <c r="A67" s="46" t="s">
        <v>190</v>
      </c>
      <c r="B67" s="122" t="s">
        <v>195</v>
      </c>
      <c r="C67" s="63" t="s">
        <v>192</v>
      </c>
      <c r="D67" s="168"/>
      <c r="E67" s="49" t="s">
        <v>12</v>
      </c>
      <c r="F67" s="54">
        <f>1278.7+856.69</f>
        <v>2135.3900000000003</v>
      </c>
      <c r="G67" s="51">
        <f t="shared" ref="G67:G68" si="51">H67/F67</f>
        <v>16.386280726237363</v>
      </c>
      <c r="H67" s="51">
        <f t="shared" ref="H67:H69" si="52">I67</f>
        <v>34991.100000000006</v>
      </c>
      <c r="I67" s="60">
        <f>18134.9+16856.2</f>
        <v>34991.100000000006</v>
      </c>
      <c r="J67" s="51">
        <v>0</v>
      </c>
      <c r="K67" s="156"/>
      <c r="L67" s="55">
        <v>0</v>
      </c>
      <c r="M67" s="54">
        <v>0</v>
      </c>
      <c r="N67" s="51">
        <v>0</v>
      </c>
      <c r="O67" s="51">
        <v>0</v>
      </c>
      <c r="P67" s="60">
        <v>0</v>
      </c>
      <c r="Q67" s="51">
        <v>0</v>
      </c>
      <c r="R67" s="55">
        <v>0</v>
      </c>
      <c r="S67" s="56">
        <v>0</v>
      </c>
      <c r="T67" s="51">
        <v>0</v>
      </c>
      <c r="U67" s="51">
        <v>0</v>
      </c>
      <c r="V67" s="60">
        <v>0</v>
      </c>
      <c r="W67" s="51">
        <v>0</v>
      </c>
      <c r="X67" s="51">
        <v>0</v>
      </c>
    </row>
    <row r="68" spans="1:50" ht="37.5" customHeight="1" x14ac:dyDescent="0.2">
      <c r="A68" s="46" t="s">
        <v>191</v>
      </c>
      <c r="B68" s="122" t="s">
        <v>187</v>
      </c>
      <c r="C68" s="63" t="s">
        <v>193</v>
      </c>
      <c r="D68" s="168"/>
      <c r="E68" s="49" t="s">
        <v>11</v>
      </c>
      <c r="F68" s="54">
        <v>1</v>
      </c>
      <c r="G68" s="51">
        <f t="shared" si="51"/>
        <v>2733.9</v>
      </c>
      <c r="H68" s="51">
        <f t="shared" si="52"/>
        <v>2733.9</v>
      </c>
      <c r="I68" s="60">
        <v>2733.9</v>
      </c>
      <c r="J68" s="51">
        <v>0</v>
      </c>
      <c r="K68" s="156"/>
      <c r="L68" s="55">
        <v>0</v>
      </c>
      <c r="M68" s="54">
        <v>0</v>
      </c>
      <c r="N68" s="51">
        <v>0</v>
      </c>
      <c r="O68" s="51">
        <v>0</v>
      </c>
      <c r="P68" s="60">
        <v>0</v>
      </c>
      <c r="Q68" s="51">
        <v>0</v>
      </c>
      <c r="R68" s="55">
        <v>0</v>
      </c>
      <c r="S68" s="56">
        <v>0</v>
      </c>
      <c r="T68" s="51">
        <v>0</v>
      </c>
      <c r="U68" s="51">
        <v>0</v>
      </c>
      <c r="V68" s="60">
        <v>0</v>
      </c>
      <c r="W68" s="51">
        <v>0</v>
      </c>
      <c r="X68" s="51">
        <v>0</v>
      </c>
    </row>
    <row r="69" spans="1:50" ht="37.5" hidden="1" customHeight="1" outlineLevel="1" x14ac:dyDescent="0.2">
      <c r="A69" s="46" t="s">
        <v>197</v>
      </c>
      <c r="B69" s="122" t="s">
        <v>196</v>
      </c>
      <c r="C69" s="63" t="s">
        <v>194</v>
      </c>
      <c r="D69" s="169"/>
      <c r="E69" s="49" t="s">
        <v>14</v>
      </c>
      <c r="F69" s="54">
        <f>1-1</f>
        <v>0</v>
      </c>
      <c r="G69" s="51">
        <v>0</v>
      </c>
      <c r="H69" s="51">
        <f t="shared" si="52"/>
        <v>0</v>
      </c>
      <c r="I69" s="60">
        <f>3617.7-3617.7</f>
        <v>0</v>
      </c>
      <c r="J69" s="51">
        <v>0</v>
      </c>
      <c r="K69" s="156"/>
      <c r="L69" s="55">
        <v>0</v>
      </c>
      <c r="M69" s="54">
        <v>0</v>
      </c>
      <c r="N69" s="51">
        <v>0</v>
      </c>
      <c r="O69" s="51">
        <v>0</v>
      </c>
      <c r="P69" s="60">
        <v>0</v>
      </c>
      <c r="Q69" s="51">
        <v>0</v>
      </c>
      <c r="R69" s="55">
        <v>0</v>
      </c>
      <c r="S69" s="56">
        <v>0</v>
      </c>
      <c r="T69" s="51">
        <v>0</v>
      </c>
      <c r="U69" s="51">
        <v>0</v>
      </c>
      <c r="V69" s="60">
        <v>0</v>
      </c>
      <c r="W69" s="51">
        <v>0</v>
      </c>
      <c r="X69" s="51">
        <v>0</v>
      </c>
    </row>
    <row r="70" spans="1:50" ht="85.5" customHeight="1" collapsed="1" x14ac:dyDescent="0.2">
      <c r="A70" s="37" t="s">
        <v>96</v>
      </c>
      <c r="B70" s="38" t="s">
        <v>214</v>
      </c>
      <c r="C70" s="39" t="s">
        <v>98</v>
      </c>
      <c r="D70" s="40"/>
      <c r="E70" s="41"/>
      <c r="F70" s="44">
        <v>0</v>
      </c>
      <c r="G70" s="42">
        <v>0</v>
      </c>
      <c r="H70" s="42">
        <f>H71</f>
        <v>282805.90000000002</v>
      </c>
      <c r="I70" s="42">
        <f>I71</f>
        <v>282805.90000000002</v>
      </c>
      <c r="J70" s="42">
        <v>0</v>
      </c>
      <c r="K70" s="155"/>
      <c r="L70" s="43">
        <v>0</v>
      </c>
      <c r="M70" s="44">
        <v>0</v>
      </c>
      <c r="N70" s="42">
        <v>0</v>
      </c>
      <c r="O70" s="42">
        <v>0</v>
      </c>
      <c r="P70" s="42">
        <v>0</v>
      </c>
      <c r="Q70" s="42">
        <v>0</v>
      </c>
      <c r="R70" s="43">
        <v>0</v>
      </c>
      <c r="S70" s="45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</row>
    <row r="71" spans="1:50" ht="181.5" x14ac:dyDescent="0.2">
      <c r="A71" s="92" t="s">
        <v>168</v>
      </c>
      <c r="B71" s="87" t="s">
        <v>215</v>
      </c>
      <c r="C71" s="71" t="s">
        <v>149</v>
      </c>
      <c r="D71" s="116" t="s">
        <v>90</v>
      </c>
      <c r="E71" s="49" t="s">
        <v>39</v>
      </c>
      <c r="F71" s="54">
        <f>3464+1115.4</f>
        <v>4579.3999999999996</v>
      </c>
      <c r="G71" s="51">
        <f t="shared" ref="G71" si="53">H71/F71</f>
        <v>61.756103419661976</v>
      </c>
      <c r="H71" s="60">
        <f>I71</f>
        <v>282805.90000000002</v>
      </c>
      <c r="I71" s="52">
        <f>175129.2+107676.7</f>
        <v>282805.90000000002</v>
      </c>
      <c r="J71" s="60">
        <v>0</v>
      </c>
      <c r="K71" s="163"/>
      <c r="L71" s="118">
        <v>0</v>
      </c>
      <c r="M71" s="61">
        <v>0</v>
      </c>
      <c r="N71" s="60">
        <v>0</v>
      </c>
      <c r="O71" s="60">
        <v>0</v>
      </c>
      <c r="P71" s="60">
        <v>0</v>
      </c>
      <c r="Q71" s="60">
        <v>0</v>
      </c>
      <c r="R71" s="118">
        <v>0</v>
      </c>
      <c r="S71" s="62">
        <v>0</v>
      </c>
      <c r="T71" s="60">
        <v>0</v>
      </c>
      <c r="U71" s="60">
        <v>0</v>
      </c>
      <c r="V71" s="60">
        <v>0</v>
      </c>
      <c r="W71" s="60">
        <v>0</v>
      </c>
      <c r="X71" s="60">
        <v>0</v>
      </c>
    </row>
    <row r="72" spans="1:50" ht="33" customHeight="1" collapsed="1" x14ac:dyDescent="0.2">
      <c r="A72" s="72"/>
      <c r="B72" s="73" t="s">
        <v>91</v>
      </c>
      <c r="C72" s="74" t="s">
        <v>183</v>
      </c>
      <c r="D72" s="75"/>
      <c r="E72" s="76"/>
      <c r="F72" s="79">
        <f t="shared" ref="F72:G72" si="54">F60</f>
        <v>0</v>
      </c>
      <c r="G72" s="77">
        <f t="shared" si="54"/>
        <v>0</v>
      </c>
      <c r="H72" s="77">
        <f>I72+J72+L72</f>
        <v>1003221.8000000002</v>
      </c>
      <c r="I72" s="77">
        <f>I60+I70</f>
        <v>1003221.8000000002</v>
      </c>
      <c r="J72" s="77">
        <f>J60</f>
        <v>0</v>
      </c>
      <c r="K72" s="158"/>
      <c r="L72" s="78">
        <f>L60</f>
        <v>0</v>
      </c>
      <c r="M72" s="79">
        <f t="shared" ref="M72:N72" si="55">M60</f>
        <v>0</v>
      </c>
      <c r="N72" s="77">
        <f t="shared" si="55"/>
        <v>0</v>
      </c>
      <c r="O72" s="77">
        <f>P72+Q72+R72</f>
        <v>0</v>
      </c>
      <c r="P72" s="77">
        <f>P60</f>
        <v>0</v>
      </c>
      <c r="Q72" s="77">
        <f>Q60</f>
        <v>0</v>
      </c>
      <c r="R72" s="78">
        <f>R60</f>
        <v>0</v>
      </c>
      <c r="S72" s="80">
        <f t="shared" ref="S72:T72" si="56">S60</f>
        <v>0</v>
      </c>
      <c r="T72" s="77">
        <f t="shared" si="56"/>
        <v>0</v>
      </c>
      <c r="U72" s="77">
        <f>V72+W72+X72</f>
        <v>0</v>
      </c>
      <c r="V72" s="77">
        <f>V60</f>
        <v>0</v>
      </c>
      <c r="W72" s="77">
        <f>W60</f>
        <v>0</v>
      </c>
      <c r="X72" s="77">
        <f>X60</f>
        <v>0</v>
      </c>
    </row>
    <row r="73" spans="1:50" ht="31.5" customHeight="1" x14ac:dyDescent="0.2">
      <c r="A73" s="145" t="s">
        <v>85</v>
      </c>
      <c r="B73" s="146" t="s">
        <v>54</v>
      </c>
      <c r="C73" s="123"/>
      <c r="D73" s="75"/>
      <c r="E73" s="75"/>
      <c r="F73" s="126">
        <f t="shared" ref="F73:G73" si="57">F74</f>
        <v>0</v>
      </c>
      <c r="G73" s="124">
        <f t="shared" si="57"/>
        <v>0</v>
      </c>
      <c r="H73" s="77">
        <f>H74</f>
        <v>138577.9</v>
      </c>
      <c r="I73" s="77">
        <f>I74</f>
        <v>138577.9</v>
      </c>
      <c r="J73" s="124">
        <f>J74</f>
        <v>0</v>
      </c>
      <c r="K73" s="165"/>
      <c r="L73" s="125">
        <f>L74</f>
        <v>0</v>
      </c>
      <c r="M73" s="126">
        <f t="shared" ref="M73:N73" si="58">M74</f>
        <v>0</v>
      </c>
      <c r="N73" s="124">
        <f t="shared" si="58"/>
        <v>0</v>
      </c>
      <c r="O73" s="77">
        <f>O74</f>
        <v>129184.2</v>
      </c>
      <c r="P73" s="77">
        <f>P74</f>
        <v>129184.2</v>
      </c>
      <c r="Q73" s="124">
        <f>Q74</f>
        <v>0</v>
      </c>
      <c r="R73" s="125">
        <f>R74</f>
        <v>0</v>
      </c>
      <c r="S73" s="127">
        <f t="shared" ref="S73:T73" si="59">S74</f>
        <v>0</v>
      </c>
      <c r="T73" s="124">
        <f t="shared" si="59"/>
        <v>0</v>
      </c>
      <c r="U73" s="77">
        <f>U74</f>
        <v>127513.1</v>
      </c>
      <c r="V73" s="77">
        <f>V74</f>
        <v>127513.1</v>
      </c>
      <c r="W73" s="124">
        <f>W74</f>
        <v>0</v>
      </c>
      <c r="X73" s="124">
        <f>X74</f>
        <v>0</v>
      </c>
    </row>
    <row r="74" spans="1:50" s="7" customFormat="1" ht="132" x14ac:dyDescent="0.2">
      <c r="A74" s="128" t="s">
        <v>48</v>
      </c>
      <c r="B74" s="87" t="s">
        <v>22</v>
      </c>
      <c r="C74" s="63" t="s">
        <v>148</v>
      </c>
      <c r="D74" s="58" t="s">
        <v>90</v>
      </c>
      <c r="E74" s="58" t="s">
        <v>15</v>
      </c>
      <c r="F74" s="89">
        <v>0</v>
      </c>
      <c r="G74" s="52">
        <v>0</v>
      </c>
      <c r="H74" s="52">
        <f>SUM(I74:L74)</f>
        <v>138577.9</v>
      </c>
      <c r="I74" s="52">
        <f>128948.3+1697.2-400+132+711.5+2768.3+631.6+4089</f>
        <v>138577.9</v>
      </c>
      <c r="J74" s="52">
        <v>0</v>
      </c>
      <c r="K74" s="157"/>
      <c r="L74" s="53">
        <v>0</v>
      </c>
      <c r="M74" s="89">
        <v>0</v>
      </c>
      <c r="N74" s="52">
        <v>0</v>
      </c>
      <c r="O74" s="52">
        <f>SUM(P74:R74)</f>
        <v>129184.2</v>
      </c>
      <c r="P74" s="52">
        <v>129184.2</v>
      </c>
      <c r="Q74" s="52">
        <v>0</v>
      </c>
      <c r="R74" s="53">
        <v>0</v>
      </c>
      <c r="S74" s="129">
        <v>0</v>
      </c>
      <c r="T74" s="52">
        <v>0</v>
      </c>
      <c r="U74" s="52">
        <f>SUM(V74:X74)</f>
        <v>127513.1</v>
      </c>
      <c r="V74" s="52">
        <v>127513.1</v>
      </c>
      <c r="W74" s="52">
        <v>0</v>
      </c>
      <c r="X74" s="52">
        <v>0</v>
      </c>
    </row>
    <row r="75" spans="1:50" ht="31.5" customHeight="1" x14ac:dyDescent="0.2">
      <c r="A75" s="145" t="s">
        <v>20</v>
      </c>
      <c r="B75" s="146" t="s">
        <v>55</v>
      </c>
      <c r="C75" s="123"/>
      <c r="D75" s="75"/>
      <c r="E75" s="76"/>
      <c r="F75" s="126">
        <f t="shared" ref="F75:G75" si="60">F76</f>
        <v>0</v>
      </c>
      <c r="G75" s="124">
        <f t="shared" si="60"/>
        <v>0</v>
      </c>
      <c r="H75" s="77">
        <f t="shared" ref="H75:H79" si="61">I75+J75+L75</f>
        <v>34149.199999999997</v>
      </c>
      <c r="I75" s="77">
        <f>I76</f>
        <v>0</v>
      </c>
      <c r="J75" s="77">
        <f>J76</f>
        <v>34149.199999999997</v>
      </c>
      <c r="K75" s="158"/>
      <c r="L75" s="125">
        <f>L76</f>
        <v>0</v>
      </c>
      <c r="M75" s="126">
        <f t="shared" ref="M75:N75" si="62">M76</f>
        <v>0</v>
      </c>
      <c r="N75" s="124">
        <f t="shared" si="62"/>
        <v>0</v>
      </c>
      <c r="O75" s="77">
        <f t="shared" ref="O75:O79" si="63">P75+Q75+R75</f>
        <v>34149.199999999997</v>
      </c>
      <c r="P75" s="77">
        <f>P76</f>
        <v>0</v>
      </c>
      <c r="Q75" s="77">
        <f>Q76</f>
        <v>34149.199999999997</v>
      </c>
      <c r="R75" s="125">
        <f>R76</f>
        <v>0</v>
      </c>
      <c r="S75" s="127">
        <f t="shared" ref="S75:T75" si="64">S76</f>
        <v>0</v>
      </c>
      <c r="T75" s="124">
        <f t="shared" si="64"/>
        <v>0</v>
      </c>
      <c r="U75" s="77">
        <f t="shared" ref="U75:U76" si="65">V75+W75+X75</f>
        <v>34149.199999999997</v>
      </c>
      <c r="V75" s="77">
        <f>V76</f>
        <v>0</v>
      </c>
      <c r="W75" s="77">
        <f>W76</f>
        <v>34149.199999999997</v>
      </c>
      <c r="X75" s="124">
        <f>X76</f>
        <v>0</v>
      </c>
    </row>
    <row r="76" spans="1:50" ht="99" x14ac:dyDescent="0.2">
      <c r="A76" s="130" t="s">
        <v>21</v>
      </c>
      <c r="B76" s="57" t="s">
        <v>82</v>
      </c>
      <c r="C76" s="115" t="s">
        <v>147</v>
      </c>
      <c r="D76" s="49" t="s">
        <v>92</v>
      </c>
      <c r="E76" s="49" t="s">
        <v>15</v>
      </c>
      <c r="F76" s="82"/>
      <c r="G76" s="51">
        <v>0</v>
      </c>
      <c r="H76" s="51">
        <f t="shared" si="61"/>
        <v>34149.199999999997</v>
      </c>
      <c r="I76" s="51">
        <v>0</v>
      </c>
      <c r="J76" s="51">
        <v>34149.199999999997</v>
      </c>
      <c r="K76" s="156"/>
      <c r="L76" s="55">
        <v>0</v>
      </c>
      <c r="M76" s="82">
        <v>0</v>
      </c>
      <c r="N76" s="51">
        <v>0</v>
      </c>
      <c r="O76" s="51">
        <f t="shared" si="63"/>
        <v>34149.199999999997</v>
      </c>
      <c r="P76" s="51">
        <v>0</v>
      </c>
      <c r="Q76" s="51">
        <v>34149.199999999997</v>
      </c>
      <c r="R76" s="55">
        <v>0</v>
      </c>
      <c r="S76" s="83">
        <v>0</v>
      </c>
      <c r="T76" s="51">
        <v>0</v>
      </c>
      <c r="U76" s="51">
        <f t="shared" si="65"/>
        <v>34149.199999999997</v>
      </c>
      <c r="V76" s="51">
        <v>0</v>
      </c>
      <c r="W76" s="51">
        <v>34149.199999999997</v>
      </c>
      <c r="X76" s="51">
        <v>0</v>
      </c>
    </row>
    <row r="77" spans="1:50" s="150" customFormat="1" ht="31.5" customHeight="1" x14ac:dyDescent="0.2">
      <c r="A77" s="145" t="s">
        <v>23</v>
      </c>
      <c r="B77" s="146" t="s">
        <v>56</v>
      </c>
      <c r="C77" s="123"/>
      <c r="D77" s="76"/>
      <c r="E77" s="76"/>
      <c r="F77" s="79">
        <f t="shared" ref="F77:T77" si="66">F78</f>
        <v>0</v>
      </c>
      <c r="G77" s="77">
        <f t="shared" si="66"/>
        <v>0</v>
      </c>
      <c r="H77" s="77">
        <f t="shared" si="66"/>
        <v>1590.1000000000001</v>
      </c>
      <c r="I77" s="77">
        <f t="shared" si="66"/>
        <v>1590.1000000000001</v>
      </c>
      <c r="J77" s="77">
        <f t="shared" si="66"/>
        <v>0</v>
      </c>
      <c r="K77" s="158"/>
      <c r="L77" s="78">
        <f t="shared" si="66"/>
        <v>0</v>
      </c>
      <c r="M77" s="79">
        <f t="shared" si="66"/>
        <v>0</v>
      </c>
      <c r="N77" s="77">
        <f t="shared" si="66"/>
        <v>0</v>
      </c>
      <c r="O77" s="77">
        <f t="shared" si="66"/>
        <v>2145.8000000000002</v>
      </c>
      <c r="P77" s="77">
        <f t="shared" si="66"/>
        <v>2145.8000000000002</v>
      </c>
      <c r="Q77" s="77">
        <f t="shared" si="66"/>
        <v>0</v>
      </c>
      <c r="R77" s="78">
        <f t="shared" si="66"/>
        <v>0</v>
      </c>
      <c r="S77" s="80">
        <f t="shared" si="66"/>
        <v>0</v>
      </c>
      <c r="T77" s="77">
        <f t="shared" si="66"/>
        <v>0</v>
      </c>
      <c r="U77" s="77">
        <f t="shared" ref="U77:X77" si="67">U78</f>
        <v>2145.8000000000002</v>
      </c>
      <c r="V77" s="77">
        <f t="shared" si="67"/>
        <v>2145.8000000000002</v>
      </c>
      <c r="W77" s="77">
        <f t="shared" si="67"/>
        <v>0</v>
      </c>
      <c r="X77" s="77">
        <f t="shared" si="67"/>
        <v>0</v>
      </c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</row>
    <row r="78" spans="1:50" ht="168.75" customHeight="1" x14ac:dyDescent="0.2">
      <c r="A78" s="130" t="s">
        <v>24</v>
      </c>
      <c r="B78" s="87" t="s">
        <v>134</v>
      </c>
      <c r="C78" s="115" t="s">
        <v>146</v>
      </c>
      <c r="D78" s="49" t="s">
        <v>90</v>
      </c>
      <c r="E78" s="49" t="s">
        <v>15</v>
      </c>
      <c r="F78" s="82">
        <v>0</v>
      </c>
      <c r="G78" s="51">
        <v>0</v>
      </c>
      <c r="H78" s="51">
        <f>I78+J78+L78</f>
        <v>1590.1000000000001</v>
      </c>
      <c r="I78" s="52">
        <f>2145.8-423.7-132</f>
        <v>1590.1000000000001</v>
      </c>
      <c r="J78" s="51">
        <v>0</v>
      </c>
      <c r="K78" s="156"/>
      <c r="L78" s="55">
        <v>0</v>
      </c>
      <c r="M78" s="82">
        <v>0</v>
      </c>
      <c r="N78" s="51">
        <v>0</v>
      </c>
      <c r="O78" s="51">
        <f t="shared" si="63"/>
        <v>2145.8000000000002</v>
      </c>
      <c r="P78" s="51">
        <v>2145.8000000000002</v>
      </c>
      <c r="Q78" s="51">
        <v>0</v>
      </c>
      <c r="R78" s="55">
        <v>0</v>
      </c>
      <c r="S78" s="83">
        <v>0</v>
      </c>
      <c r="T78" s="51">
        <v>0</v>
      </c>
      <c r="U78" s="51">
        <f t="shared" ref="U78:U79" si="68">V78+W78+X78</f>
        <v>2145.8000000000002</v>
      </c>
      <c r="V78" s="51">
        <v>2145.8000000000002</v>
      </c>
      <c r="W78" s="51">
        <v>0</v>
      </c>
      <c r="X78" s="51">
        <v>0</v>
      </c>
    </row>
    <row r="79" spans="1:50" ht="30.75" customHeight="1" x14ac:dyDescent="0.2">
      <c r="A79" s="145" t="s">
        <v>28</v>
      </c>
      <c r="B79" s="146" t="s">
        <v>57</v>
      </c>
      <c r="C79" s="123"/>
      <c r="D79" s="75"/>
      <c r="E79" s="76"/>
      <c r="F79" s="126"/>
      <c r="G79" s="124"/>
      <c r="H79" s="77">
        <f t="shared" si="61"/>
        <v>2875</v>
      </c>
      <c r="I79" s="77">
        <f>I80</f>
        <v>2875</v>
      </c>
      <c r="J79" s="77">
        <f t="shared" ref="J79:L79" si="69">J80</f>
        <v>0</v>
      </c>
      <c r="K79" s="158"/>
      <c r="L79" s="125">
        <f t="shared" si="69"/>
        <v>0</v>
      </c>
      <c r="M79" s="126"/>
      <c r="N79" s="124"/>
      <c r="O79" s="77">
        <f t="shared" si="63"/>
        <v>3005</v>
      </c>
      <c r="P79" s="77">
        <f>P80</f>
        <v>3005</v>
      </c>
      <c r="Q79" s="77">
        <f t="shared" ref="Q79:R79" si="70">Q80</f>
        <v>0</v>
      </c>
      <c r="R79" s="125">
        <f t="shared" si="70"/>
        <v>0</v>
      </c>
      <c r="S79" s="127"/>
      <c r="T79" s="124"/>
      <c r="U79" s="77">
        <f t="shared" si="68"/>
        <v>3005</v>
      </c>
      <c r="V79" s="77">
        <f>V80</f>
        <v>3005</v>
      </c>
      <c r="W79" s="77">
        <f t="shared" ref="W79:X79" si="71">W80</f>
        <v>0</v>
      </c>
      <c r="X79" s="124">
        <f t="shared" si="71"/>
        <v>0</v>
      </c>
    </row>
    <row r="80" spans="1:50" ht="148.5" x14ac:dyDescent="0.2">
      <c r="A80" s="130" t="s">
        <v>29</v>
      </c>
      <c r="B80" s="87" t="s">
        <v>213</v>
      </c>
      <c r="C80" s="115" t="s">
        <v>145</v>
      </c>
      <c r="D80" s="49" t="s">
        <v>92</v>
      </c>
      <c r="E80" s="147" t="s">
        <v>172</v>
      </c>
      <c r="F80" s="69">
        <v>3</v>
      </c>
      <c r="G80" s="51">
        <f t="shared" ref="G80" si="72">H80/F80</f>
        <v>958.33333333333337</v>
      </c>
      <c r="H80" s="51">
        <f>I80+J80+L80</f>
        <v>2875</v>
      </c>
      <c r="I80" s="51">
        <f>3005+2117-2247</f>
        <v>2875</v>
      </c>
      <c r="J80" s="51">
        <v>0</v>
      </c>
      <c r="K80" s="156"/>
      <c r="L80" s="55">
        <v>0</v>
      </c>
      <c r="M80" s="50">
        <v>2</v>
      </c>
      <c r="N80" s="51">
        <f t="shared" ref="N80" si="73">O80/M80</f>
        <v>1502.5</v>
      </c>
      <c r="O80" s="51">
        <f>SUM(P80:R80)</f>
        <v>3005</v>
      </c>
      <c r="P80" s="51">
        <v>3005</v>
      </c>
      <c r="Q80" s="51">
        <v>0</v>
      </c>
      <c r="R80" s="55">
        <v>0</v>
      </c>
      <c r="S80" s="50">
        <v>2</v>
      </c>
      <c r="T80" s="51">
        <f t="shared" ref="T80" si="74">U80/S80</f>
        <v>1502.5</v>
      </c>
      <c r="U80" s="51">
        <f>SUM(V80:X80)</f>
        <v>3005</v>
      </c>
      <c r="V80" s="51">
        <v>3005</v>
      </c>
      <c r="W80" s="51">
        <v>0</v>
      </c>
      <c r="X80" s="51">
        <v>0</v>
      </c>
    </row>
    <row r="81" spans="1:50" ht="30.75" customHeight="1" x14ac:dyDescent="0.2">
      <c r="A81" s="145" t="s">
        <v>135</v>
      </c>
      <c r="B81" s="146" t="s">
        <v>137</v>
      </c>
      <c r="C81" s="123"/>
      <c r="D81" s="75"/>
      <c r="E81" s="148"/>
      <c r="F81" s="151">
        <f t="shared" ref="F81:X81" si="75">F82</f>
        <v>0</v>
      </c>
      <c r="G81" s="77">
        <f t="shared" si="75"/>
        <v>0</v>
      </c>
      <c r="H81" s="77">
        <f t="shared" si="75"/>
        <v>0</v>
      </c>
      <c r="I81" s="77">
        <f t="shared" si="75"/>
        <v>0</v>
      </c>
      <c r="J81" s="77">
        <f t="shared" si="75"/>
        <v>0</v>
      </c>
      <c r="K81" s="158"/>
      <c r="L81" s="78">
        <f t="shared" si="75"/>
        <v>0</v>
      </c>
      <c r="M81" s="79">
        <f t="shared" si="75"/>
        <v>0</v>
      </c>
      <c r="N81" s="77">
        <f t="shared" si="75"/>
        <v>0</v>
      </c>
      <c r="O81" s="77">
        <f t="shared" si="75"/>
        <v>0</v>
      </c>
      <c r="P81" s="77">
        <f t="shared" si="75"/>
        <v>0</v>
      </c>
      <c r="Q81" s="77">
        <f t="shared" si="75"/>
        <v>0</v>
      </c>
      <c r="R81" s="78">
        <f t="shared" si="75"/>
        <v>0</v>
      </c>
      <c r="S81" s="80">
        <f t="shared" si="75"/>
        <v>0</v>
      </c>
      <c r="T81" s="77">
        <f t="shared" si="75"/>
        <v>0</v>
      </c>
      <c r="U81" s="77">
        <f t="shared" si="75"/>
        <v>0</v>
      </c>
      <c r="V81" s="77">
        <f t="shared" si="75"/>
        <v>0</v>
      </c>
      <c r="W81" s="77">
        <f t="shared" si="75"/>
        <v>0</v>
      </c>
      <c r="X81" s="77">
        <f t="shared" si="75"/>
        <v>0</v>
      </c>
    </row>
    <row r="82" spans="1:50" ht="180.75" customHeight="1" x14ac:dyDescent="0.2">
      <c r="A82" s="130" t="s">
        <v>136</v>
      </c>
      <c r="B82" s="87" t="s">
        <v>216</v>
      </c>
      <c r="C82" s="115" t="s">
        <v>179</v>
      </c>
      <c r="D82" s="49" t="s">
        <v>90</v>
      </c>
      <c r="E82" s="147" t="s">
        <v>172</v>
      </c>
      <c r="F82" s="69">
        <v>0</v>
      </c>
      <c r="G82" s="51">
        <v>0</v>
      </c>
      <c r="H82" s="51">
        <f>I82+J82+L82</f>
        <v>0</v>
      </c>
      <c r="I82" s="52">
        <f>142793-35116.3-107676.7</f>
        <v>0</v>
      </c>
      <c r="J82" s="51">
        <v>0</v>
      </c>
      <c r="K82" s="156"/>
      <c r="L82" s="55">
        <v>0</v>
      </c>
      <c r="M82" s="82">
        <v>0</v>
      </c>
      <c r="N82" s="51">
        <v>0</v>
      </c>
      <c r="O82" s="51">
        <f>SUM(P82:R82)</f>
        <v>0</v>
      </c>
      <c r="P82" s="51">
        <v>0</v>
      </c>
      <c r="Q82" s="51">
        <v>0</v>
      </c>
      <c r="R82" s="55">
        <v>0</v>
      </c>
      <c r="S82" s="83">
        <v>0</v>
      </c>
      <c r="T82" s="51">
        <v>0</v>
      </c>
      <c r="U82" s="51">
        <v>0</v>
      </c>
      <c r="V82" s="51">
        <f>SUM(W82:Y82)</f>
        <v>0</v>
      </c>
      <c r="W82" s="51">
        <v>0</v>
      </c>
      <c r="X82" s="51">
        <v>0</v>
      </c>
    </row>
    <row r="83" spans="1:50" ht="30.75" customHeight="1" x14ac:dyDescent="0.2">
      <c r="A83" s="145" t="s">
        <v>138</v>
      </c>
      <c r="B83" s="146" t="s">
        <v>140</v>
      </c>
      <c r="C83" s="123"/>
      <c r="D83" s="75"/>
      <c r="E83" s="76"/>
      <c r="F83" s="126">
        <v>0</v>
      </c>
      <c r="G83" s="124">
        <v>0</v>
      </c>
      <c r="H83" s="77">
        <f>I83</f>
        <v>1500</v>
      </c>
      <c r="I83" s="77">
        <f>I84</f>
        <v>1500</v>
      </c>
      <c r="J83" s="124">
        <v>0</v>
      </c>
      <c r="K83" s="165"/>
      <c r="L83" s="125">
        <v>0</v>
      </c>
      <c r="M83" s="126">
        <v>0</v>
      </c>
      <c r="N83" s="124">
        <v>0</v>
      </c>
      <c r="O83" s="77">
        <f>O84</f>
        <v>3890.6</v>
      </c>
      <c r="P83" s="77">
        <f>P84</f>
        <v>3890.6</v>
      </c>
      <c r="Q83" s="124">
        <v>0</v>
      </c>
      <c r="R83" s="125">
        <v>0</v>
      </c>
      <c r="S83" s="127">
        <v>0</v>
      </c>
      <c r="T83" s="124">
        <v>0</v>
      </c>
      <c r="U83" s="77">
        <f>U84</f>
        <v>3890.6</v>
      </c>
      <c r="V83" s="77">
        <f>V84</f>
        <v>3890.6</v>
      </c>
      <c r="W83" s="124">
        <v>0</v>
      </c>
      <c r="X83" s="124">
        <v>0</v>
      </c>
    </row>
    <row r="84" spans="1:50" ht="99" x14ac:dyDescent="0.2">
      <c r="A84" s="130" t="s">
        <v>139</v>
      </c>
      <c r="B84" s="87" t="s">
        <v>166</v>
      </c>
      <c r="C84" s="115" t="s">
        <v>180</v>
      </c>
      <c r="D84" s="49" t="s">
        <v>92</v>
      </c>
      <c r="E84" s="147" t="s">
        <v>172</v>
      </c>
      <c r="F84" s="69">
        <v>1</v>
      </c>
      <c r="G84" s="51">
        <f t="shared" ref="G84" si="76">H84/F84</f>
        <v>1500</v>
      </c>
      <c r="H84" s="51">
        <f>I84</f>
        <v>1500</v>
      </c>
      <c r="I84" s="51">
        <f>3890.6-2117-273.6</f>
        <v>1500</v>
      </c>
      <c r="J84" s="51">
        <v>0</v>
      </c>
      <c r="K84" s="156"/>
      <c r="L84" s="55">
        <v>0</v>
      </c>
      <c r="M84" s="50">
        <v>1</v>
      </c>
      <c r="N84" s="51">
        <f t="shared" ref="N84" si="77">O84/M84</f>
        <v>3890.6</v>
      </c>
      <c r="O84" s="51">
        <f>P84</f>
        <v>3890.6</v>
      </c>
      <c r="P84" s="51">
        <v>3890.6</v>
      </c>
      <c r="Q84" s="51">
        <v>0</v>
      </c>
      <c r="R84" s="55">
        <v>0</v>
      </c>
      <c r="S84" s="50">
        <v>1</v>
      </c>
      <c r="T84" s="51">
        <f t="shared" ref="T84" si="78">U84/S84</f>
        <v>3890.6</v>
      </c>
      <c r="U84" s="51">
        <f>V84</f>
        <v>3890.6</v>
      </c>
      <c r="V84" s="51">
        <v>3890.6</v>
      </c>
      <c r="W84" s="51">
        <v>0</v>
      </c>
      <c r="X84" s="51">
        <v>0</v>
      </c>
    </row>
    <row r="85" spans="1:50" ht="30.75" customHeight="1" x14ac:dyDescent="0.2">
      <c r="A85" s="145" t="s">
        <v>141</v>
      </c>
      <c r="B85" s="146" t="s">
        <v>199</v>
      </c>
      <c r="C85" s="123"/>
      <c r="D85" s="75"/>
      <c r="E85" s="76"/>
      <c r="F85" s="126">
        <v>0</v>
      </c>
      <c r="G85" s="124">
        <v>0</v>
      </c>
      <c r="H85" s="77">
        <f>I85+J85+K85</f>
        <v>954752.89999999991</v>
      </c>
      <c r="I85" s="77">
        <f>I86</f>
        <v>59290.299999999996</v>
      </c>
      <c r="J85" s="124">
        <f>J86</f>
        <v>333139.40000000002</v>
      </c>
      <c r="K85" s="165">
        <f>K86</f>
        <v>562323.19999999995</v>
      </c>
      <c r="L85" s="125">
        <v>0</v>
      </c>
      <c r="M85" s="126">
        <v>0</v>
      </c>
      <c r="N85" s="124">
        <v>0</v>
      </c>
      <c r="O85" s="77">
        <f>O86</f>
        <v>0</v>
      </c>
      <c r="P85" s="77">
        <f>P86</f>
        <v>0</v>
      </c>
      <c r="Q85" s="124">
        <v>0</v>
      </c>
      <c r="R85" s="125">
        <v>0</v>
      </c>
      <c r="S85" s="127">
        <v>0</v>
      </c>
      <c r="T85" s="124">
        <v>0</v>
      </c>
      <c r="U85" s="77">
        <f>U86</f>
        <v>0</v>
      </c>
      <c r="V85" s="77">
        <f>V86</f>
        <v>0</v>
      </c>
      <c r="W85" s="124">
        <v>0</v>
      </c>
      <c r="X85" s="124">
        <v>0</v>
      </c>
    </row>
    <row r="86" spans="1:50" ht="248.25" customHeight="1" x14ac:dyDescent="0.2">
      <c r="A86" s="130" t="s">
        <v>142</v>
      </c>
      <c r="B86" s="87" t="s">
        <v>211</v>
      </c>
      <c r="C86" s="115" t="s">
        <v>217</v>
      </c>
      <c r="D86" s="49" t="s">
        <v>90</v>
      </c>
      <c r="E86" s="147" t="s">
        <v>173</v>
      </c>
      <c r="F86" s="61"/>
      <c r="G86" s="60"/>
      <c r="H86" s="51">
        <f>I86+J86+K86</f>
        <v>954752.89999999991</v>
      </c>
      <c r="I86" s="51">
        <f>34419+1559.6+82471.8-59160.1</f>
        <v>59290.299999999996</v>
      </c>
      <c r="J86" s="51">
        <f>333139.4</f>
        <v>333139.40000000002</v>
      </c>
      <c r="K86" s="156">
        <f>562323.2</f>
        <v>562323.19999999995</v>
      </c>
      <c r="L86" s="55">
        <v>0</v>
      </c>
      <c r="M86" s="50">
        <v>0</v>
      </c>
      <c r="N86" s="51">
        <v>0</v>
      </c>
      <c r="O86" s="51">
        <f>P86</f>
        <v>0</v>
      </c>
      <c r="P86" s="51">
        <v>0</v>
      </c>
      <c r="Q86" s="51">
        <v>0</v>
      </c>
      <c r="R86" s="55">
        <v>0</v>
      </c>
      <c r="S86" s="50">
        <v>0</v>
      </c>
      <c r="T86" s="51">
        <v>0</v>
      </c>
      <c r="U86" s="51">
        <f>V86</f>
        <v>0</v>
      </c>
      <c r="V86" s="51">
        <v>0</v>
      </c>
      <c r="W86" s="51">
        <v>0</v>
      </c>
      <c r="X86" s="51">
        <v>0</v>
      </c>
    </row>
    <row r="87" spans="1:50" s="24" customFormat="1" ht="36" customHeight="1" x14ac:dyDescent="0.2">
      <c r="A87" s="20"/>
      <c r="B87" s="21" t="s">
        <v>32</v>
      </c>
      <c r="C87" s="21"/>
      <c r="D87" s="21"/>
      <c r="E87" s="21"/>
      <c r="F87" s="33"/>
      <c r="G87" s="22"/>
      <c r="H87" s="25">
        <f>H26+H58+H72+H73+H75+H77+H79+H81+H83+H85</f>
        <v>2397953.2000000002</v>
      </c>
      <c r="I87" s="25">
        <f>I26+I58+I72+I73+I75+I77+I79+I81+I83+I85</f>
        <v>1333851.7000000002</v>
      </c>
      <c r="J87" s="25">
        <f>J26+J58+J72+J73+J75+J77+J79+J81+J83+J85</f>
        <v>432638.9</v>
      </c>
      <c r="K87" s="25">
        <f>K85</f>
        <v>562323.19999999995</v>
      </c>
      <c r="L87" s="25">
        <f>L26+L58+L72+L73+L75+L77+L79+L81+L83+L85</f>
        <v>69139.399999999994</v>
      </c>
      <c r="M87" s="33"/>
      <c r="N87" s="22"/>
      <c r="O87" s="25">
        <f>O26+O58+O72+O73+O75+O77+O79+O81+O83</f>
        <v>618978</v>
      </c>
      <c r="P87" s="25">
        <f>P26+P58+P72+P73+P75+P77+P79+P81+P83</f>
        <v>512177.89999999997</v>
      </c>
      <c r="Q87" s="25">
        <f>Q26+Q58+Q72+Q73+Q75+Q77+Q79+Q81+Q83</f>
        <v>45570.899999999994</v>
      </c>
      <c r="R87" s="149">
        <f>R26+R58+R72+R73+R75+R77+R79+R81+R83</f>
        <v>61229.200000000004</v>
      </c>
      <c r="S87" s="33"/>
      <c r="T87" s="22"/>
      <c r="U87" s="25">
        <f>U26+U58+U72+U73+U75+U77+U79+U81+U83</f>
        <v>242568.50000000003</v>
      </c>
      <c r="V87" s="25">
        <f>V26+V58+V72+V73+V75+V77+V79+V81+V83</f>
        <v>138339</v>
      </c>
      <c r="W87" s="25">
        <f>W26+W58+W72+W73+W75+W77+W79+W81+W83</f>
        <v>45570.899999999994</v>
      </c>
      <c r="X87" s="25">
        <f>X26+X58+X72+X73+X75+X77+X79+X81+X83</f>
        <v>58658.600000000006</v>
      </c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</row>
    <row r="88" spans="1:50" s="11" customFormat="1" ht="10.5" customHeight="1" x14ac:dyDescent="0.2">
      <c r="A88" s="10"/>
      <c r="F88" s="12"/>
      <c r="G88" s="13"/>
      <c r="H88" s="13"/>
      <c r="I88" s="13"/>
      <c r="J88" s="13"/>
      <c r="K88" s="13"/>
      <c r="L88" s="13"/>
      <c r="M88" s="12"/>
      <c r="N88" s="13"/>
      <c r="O88" s="13"/>
      <c r="P88" s="13"/>
      <c r="Q88" s="13"/>
      <c r="R88" s="13"/>
      <c r="S88" s="12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</row>
    <row r="89" spans="1:50" s="11" customFormat="1" ht="45.75" customHeight="1" x14ac:dyDescent="0.2">
      <c r="A89" s="10"/>
      <c r="B89" s="185"/>
      <c r="C89" s="185"/>
      <c r="D89" s="185"/>
      <c r="E89" s="185"/>
      <c r="F89" s="12"/>
      <c r="G89" s="14"/>
      <c r="H89" s="14"/>
      <c r="I89" s="14"/>
      <c r="J89" s="14"/>
      <c r="K89" s="14"/>
      <c r="L89" s="14"/>
      <c r="M89" s="12"/>
      <c r="N89" s="14"/>
      <c r="O89" s="14"/>
      <c r="P89" s="14"/>
      <c r="Q89" s="14"/>
      <c r="R89" s="14"/>
      <c r="S89" s="12"/>
      <c r="T89" s="14"/>
      <c r="U89" s="14"/>
      <c r="V89" s="14"/>
      <c r="W89" s="14"/>
      <c r="X89" s="14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</row>
    <row r="90" spans="1:50" s="11" customFormat="1" ht="20.25" customHeight="1" x14ac:dyDescent="0.2">
      <c r="A90" s="10"/>
      <c r="B90" s="184"/>
      <c r="C90" s="184"/>
      <c r="D90" s="15"/>
      <c r="E90" s="15"/>
      <c r="F90" s="16"/>
      <c r="G90" s="14"/>
      <c r="H90" s="14"/>
      <c r="I90" s="14"/>
      <c r="J90" s="14"/>
      <c r="K90" s="14"/>
      <c r="L90" s="14"/>
      <c r="M90" s="16"/>
      <c r="N90" s="14"/>
      <c r="O90" s="14"/>
      <c r="P90" s="14"/>
      <c r="Q90" s="14"/>
      <c r="R90" s="14"/>
      <c r="S90" s="16"/>
      <c r="T90" s="14"/>
      <c r="U90" s="14"/>
      <c r="V90" s="14"/>
      <c r="W90" s="14"/>
      <c r="X90" s="14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</row>
    <row r="91" spans="1:50" s="11" customFormat="1" ht="18" customHeight="1" x14ac:dyDescent="0.2">
      <c r="A91" s="10"/>
      <c r="F91" s="13"/>
      <c r="G91" s="14"/>
      <c r="H91" s="17"/>
      <c r="I91" s="14"/>
      <c r="J91" s="14"/>
      <c r="K91" s="14"/>
      <c r="L91" s="14"/>
      <c r="M91" s="13"/>
      <c r="N91" s="14"/>
      <c r="O91" s="17"/>
      <c r="P91" s="14"/>
      <c r="Q91" s="14"/>
      <c r="R91" s="14"/>
      <c r="S91" s="13"/>
      <c r="T91" s="14"/>
      <c r="U91" s="17"/>
      <c r="V91" s="14"/>
      <c r="W91" s="14"/>
      <c r="X91" s="14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</row>
    <row r="92" spans="1:50" s="11" customFormat="1" ht="16.5" customHeight="1" x14ac:dyDescent="0.2">
      <c r="A92" s="10"/>
      <c r="F92" s="18"/>
      <c r="G92" s="14"/>
      <c r="H92" s="14"/>
      <c r="I92" s="14"/>
      <c r="J92" s="14"/>
      <c r="K92" s="14"/>
      <c r="L92" s="14"/>
      <c r="M92" s="18"/>
      <c r="N92" s="14"/>
      <c r="O92" s="14"/>
      <c r="P92" s="14"/>
      <c r="Q92" s="14"/>
      <c r="R92" s="14"/>
      <c r="S92" s="18"/>
      <c r="T92" s="14"/>
      <c r="U92" s="14"/>
      <c r="V92" s="14"/>
      <c r="W92" s="14"/>
      <c r="X92" s="14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</row>
    <row r="95" spans="1:50" x14ac:dyDescent="0.2"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</row>
  </sheetData>
  <mergeCells count="34">
    <mergeCell ref="A1:X1"/>
    <mergeCell ref="A2:X2"/>
    <mergeCell ref="S4:X4"/>
    <mergeCell ref="S5:S6"/>
    <mergeCell ref="T5:T6"/>
    <mergeCell ref="U5:U6"/>
    <mergeCell ref="V5:X5"/>
    <mergeCell ref="M4:R4"/>
    <mergeCell ref="M5:M6"/>
    <mergeCell ref="N5:N6"/>
    <mergeCell ref="O5:O6"/>
    <mergeCell ref="P5:R5"/>
    <mergeCell ref="C4:C6"/>
    <mergeCell ref="E4:E6"/>
    <mergeCell ref="D4:D6"/>
    <mergeCell ref="B90:C90"/>
    <mergeCell ref="B89:E89"/>
    <mergeCell ref="B59:D59"/>
    <mergeCell ref="E29:E31"/>
    <mergeCell ref="C29:C31"/>
    <mergeCell ref="B29:B31"/>
    <mergeCell ref="D61:D69"/>
    <mergeCell ref="D10:D19"/>
    <mergeCell ref="A29:A31"/>
    <mergeCell ref="D21:D22"/>
    <mergeCell ref="F4:L4"/>
    <mergeCell ref="A4:A6"/>
    <mergeCell ref="F5:F6"/>
    <mergeCell ref="B8:D8"/>
    <mergeCell ref="B4:B6"/>
    <mergeCell ref="G5:G6"/>
    <mergeCell ref="H5:H6"/>
    <mergeCell ref="I5:L5"/>
    <mergeCell ref="B27:E27"/>
  </mergeCells>
  <printOptions horizontalCentered="1"/>
  <pageMargins left="3.937007874015748E-2" right="3.937007874015748E-2" top="0.39370078740157483" bottom="0.39370078740157483" header="0.51181102362204722" footer="0.15748031496062992"/>
  <pageSetup paperSize="9" scale="35" fitToHeight="0" orientation="landscape" r:id="rId1"/>
  <headerFooter alignWithMargins="0"/>
  <rowBreaks count="3" manualBreakCount="3">
    <brk id="31" max="23" man="1"/>
    <brk id="55" max="23" man="1"/>
    <brk id="76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ФЭО</vt:lpstr>
      <vt:lpstr>ФЭО!Заголовки_для_печати</vt:lpstr>
      <vt:lpstr>ФЭО!Область_печати</vt:lpstr>
    </vt:vector>
  </TitlesOfParts>
  <Company>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ec28</dc:creator>
  <cp:lastModifiedBy>Верещагина Наталья Владимировна</cp:lastModifiedBy>
  <cp:lastPrinted>2025-12-18T14:16:37Z</cp:lastPrinted>
  <dcterms:created xsi:type="dcterms:W3CDTF">2010-07-20T02:24:00Z</dcterms:created>
  <dcterms:modified xsi:type="dcterms:W3CDTF">2025-12-18T14:52:02Z</dcterms:modified>
</cp:coreProperties>
</file>