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PORTSRV\users\СЕТЕВАЯ ПАПКА ЭКОНОМИСТОВ\2025 год\МП СПОРТ 2025-2027\"/>
    </mc:Choice>
  </mc:AlternateContent>
  <bookViews>
    <workbookView xWindow="0" yWindow="0" windowWidth="28800" windowHeight="12435" tabRatio="719"/>
  </bookViews>
  <sheets>
    <sheet name="Приложение 4" sheetId="3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0">'Приложение 4'!$4:$5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0">'Приложение 4'!$A$1:$Q$38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62913"/>
</workbook>
</file>

<file path=xl/calcChain.xml><?xml version="1.0" encoding="utf-8"?>
<calcChain xmlns="http://schemas.openxmlformats.org/spreadsheetml/2006/main">
  <c r="M16" i="38" l="1"/>
  <c r="O43" i="38" l="1"/>
  <c r="N28" i="38"/>
  <c r="N22" i="38"/>
  <c r="N19" i="38"/>
  <c r="N13" i="38"/>
  <c r="N8" i="38"/>
  <c r="Q43" i="38" l="1"/>
  <c r="N43" i="38" l="1"/>
  <c r="N45" i="38" s="1"/>
  <c r="O45" i="38"/>
  <c r="P43" i="38"/>
  <c r="M43" i="38" l="1"/>
  <c r="M45" i="38" s="1"/>
</calcChain>
</file>

<file path=xl/comments1.xml><?xml version="1.0" encoding="utf-8"?>
<comments xmlns="http://schemas.openxmlformats.org/spreadsheetml/2006/main">
  <authors>
    <author>Харахордина Евгения Михайловна</author>
    <author>Нуштаева Ирина Владимировна</author>
  </authors>
  <commentList>
    <comment ref="M5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финансирование</t>
        </r>
      </text>
    </comment>
    <comment ref="N5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финансирование</t>
        </r>
      </text>
    </comment>
    <comment ref="O5" authorId="1" shapeId="0">
      <text>
        <r>
          <rPr>
            <b/>
            <sz val="9"/>
            <color indexed="81"/>
            <rFont val="Tahoma"/>
            <family val="2"/>
            <charset val="204"/>
          </rPr>
          <t>без 612</t>
        </r>
      </text>
    </comment>
  </commentList>
</comments>
</file>

<file path=xl/sharedStrings.xml><?xml version="1.0" encoding="utf-8"?>
<sst xmlns="http://schemas.openxmlformats.org/spreadsheetml/2006/main" count="82" uniqueCount="58">
  <si>
    <t>Подпрограмма № 1 "Развитие массовой физической культуры и спорта"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</si>
  <si>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</si>
  <si>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</si>
  <si>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</si>
  <si>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</si>
  <si>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 xml:space="preserve">Наименование муниципальной работы: Обеспечение доступа к объектам спорта    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</si>
  <si>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</si>
  <si>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</si>
  <si>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</si>
  <si>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Реализация дополнительных общеразвивающих программ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</si>
  <si>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</si>
  <si>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</si>
  <si>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</si>
  <si>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</si>
  <si>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</si>
  <si>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количество мероприятий (штука)</t>
  </si>
  <si>
    <t>количество занятий (штука)</t>
  </si>
  <si>
    <t>число лиц прошедших спортивную подготовку на этапах спортивной подготовки (человек)</t>
  </si>
  <si>
    <t>очная</t>
  </si>
  <si>
    <t>муниципальные, на территории Российской Федерации</t>
  </si>
  <si>
    <t>муниципальные</t>
  </si>
  <si>
    <t>число человеко-часов пребывания (человеко-час)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</si>
  <si>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</si>
  <si>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</si>
  <si>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количество лиц</t>
  </si>
  <si>
    <t>Мероприятие 1.2.6. Реализация мероприятий по развитию спорта среди лиц с ограниченными возможностями</t>
  </si>
  <si>
    <t>Значение показателя объема услуги (работы)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</si>
  <si>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</si>
  <si>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</si>
  <si>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</si>
  <si>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Подпрограмма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</si>
  <si>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</si>
  <si>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t xml:space="preserve">Прогноз сводных показателей муниципальных заданий по МП "Развитие физической культуры и спорта" </t>
  </si>
  <si>
    <t>2019 год (факт)</t>
  </si>
  <si>
    <t>количество спортсменов (чел.)</t>
  </si>
  <si>
    <t>Наименование муниципальной услуги: 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</si>
  <si>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-</t>
  </si>
  <si>
    <t>количество человек</t>
  </si>
  <si>
    <t>2025 год (план)</t>
  </si>
  <si>
    <t>2022 год (факт)</t>
  </si>
  <si>
    <t>2026 год (план)</t>
  </si>
  <si>
    <t>спортивная акробатика, пауэрлифтинг, тхэквондо ИТФ, самбо, каратэ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</si>
  <si>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</si>
  <si>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Наименование муниципальной работы: Организация физкультурно-спортивной работы по месту жительства граждан</t>
  </si>
  <si>
    <t>этап совершенствования спортивного мастерства, учебно-тренировочный этап (этап спортивной специализации), этап начальной подготовки</t>
  </si>
  <si>
    <t xml:space="preserve"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</si>
  <si>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</si>
  <si>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2023 год (факт)</t>
  </si>
  <si>
    <t>Наименование муниципальной услуги: Реализация дополнительных образовательных программ спортивной подготовки по олимпийским видам спорта</t>
  </si>
  <si>
    <t>Наименование муниципальной услуги: Реализация дополнительных образовательных программ спортивной подготовки по неолимпийским видам спорта</t>
  </si>
  <si>
    <t>Наименование муниципальной работы: Реализация дополнительных общеобразовательных программ в области физической культуры и спорта</t>
  </si>
  <si>
    <t>2027 год (план)</t>
  </si>
  <si>
    <t>2024 год (оценка)</t>
  </si>
  <si>
    <t xml:space="preserve">Приложение № 4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</t>
  </si>
  <si>
    <t>фехтование, спортивная гимнастика, водное поло, дзюдо, волейбол, баскетбол, мини-футбол (футзал), плавание, лыжные гонки, прыжки на батуте, легкая атлетика, хоккей, спортивная борьба, бокс, художественная гимнастика, фигурное катание на коньках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</si>
  <si>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</si>
  <si>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 xml:space="preserve">Мероприятие 2.3.1 Обеспечение участия спортивных сборных команд в официальных спортивных мероприятиях </t>
  </si>
  <si>
    <t>Расходы на оказание муниципальной услуги (работы),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</si>
</sst>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</cellStyleXfs>
  <cellXfs count="73">
    <xf numFmtId="0" fontId="0" fillId="0" borderId="0" xfId="0"/>
    <xf numFmtId="0" fontId="5" fillId="0" borderId="0" xfId="1" applyFont="1" applyFill="1" applyAlignment="1">
      <alignment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166" fontId="5" fillId="0" borderId="0" xfId="1" applyNumberFormat="1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0" fontId="5" fillId="0" borderId="2" xfId="2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left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3" fontId="11" fillId="0" borderId="5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  <xf numFmtId="166" fontId="11" fillId="0" borderId="1" xfId="0" applyNumberFormat="1" applyFont="1" applyFill="1" applyBorder="1" applyAlignment="1">
      <alignment horizontal="left" vertical="center" wrapText="1"/>
    </xf>
    <xf numFmtId="3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166" fontId="11" fillId="0" borderId="1" xfId="0" applyNumberFormat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166" fontId="11" fillId="0" borderId="5" xfId="0" applyNumberFormat="1" applyFont="1" applyFill="1" applyBorder="1" applyAlignment="1">
      <alignment horizontal="center" vertical="center" wrapText="1"/>
    </xf>
    <xf numFmtId="166" fontId="11" fillId="0" borderId="6" xfId="0" applyNumberFormat="1" applyFont="1" applyFill="1" applyBorder="1" applyAlignment="1">
      <alignment horizontal="center" vertical="center" wrapText="1"/>
    </xf>
    <xf numFmtId="166" fontId="11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11" fillId="0" borderId="6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3" fillId="0" borderId="0" xfId="1" applyFont="1" applyFill="1" applyAlignment="1">
      <alignment horizontal="center" vertical="center" wrapText="1"/>
    </xf>
    <xf numFmtId="0" fontId="13" fillId="0" borderId="0" xfId="1" applyFont="1" applyFill="1" applyAlignment="1">
      <alignment horizontal="center" vertical="center" wrapText="1"/>
    </xf>
    <xf numFmtId="0" fontId="14" fillId="0" borderId="0" xfId="1" applyFont="1" applyFill="1" applyAlignment="1">
      <alignment vertical="center" wrapText="1"/>
    </xf>
    <xf numFmtId="166" fontId="5" fillId="0" borderId="0" xfId="1" applyNumberFormat="1" applyFont="1" applyFill="1" applyAlignment="1">
      <alignment vertical="center" wrapText="1"/>
    </xf>
    <xf numFmtId="0" fontId="5" fillId="0" borderId="0" xfId="1" applyFont="1" applyFill="1" applyAlignment="1">
      <alignment horizontal="center" vertical="center" wrapText="1"/>
    </xf>
    <xf numFmtId="4" fontId="5" fillId="0" borderId="0" xfId="1" applyNumberFormat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left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4" fontId="7" fillId="0" borderId="0" xfId="1" applyNumberFormat="1" applyFont="1" applyFill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166" fontId="15" fillId="0" borderId="0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164" fontId="11" fillId="0" borderId="1" xfId="7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horizontal="right" vertical="center" wrapText="1"/>
    </xf>
    <xf numFmtId="0" fontId="7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horizontal="left" vertical="center" wrapText="1"/>
    </xf>
    <xf numFmtId="3" fontId="5" fillId="0" borderId="0" xfId="1" applyNumberFormat="1" applyFont="1" applyFill="1" applyBorder="1" applyAlignment="1">
      <alignment vertical="center" wrapText="1"/>
    </xf>
    <xf numFmtId="2" fontId="5" fillId="0" borderId="0" xfId="1" applyNumberFormat="1" applyFont="1" applyFill="1" applyAlignment="1">
      <alignment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91;&#1088;&#1072;&#1085;&#1086;&#1074;/Pr(2000)Tabl/9&#1072;&#1087;&#1088;2003/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62"/>
  <sheetViews>
    <sheetView tabSelected="1" view="pageBreakPreview" zoomScale="80" zoomScaleNormal="80" zoomScaleSheetLayoutView="80" workbookViewId="0">
      <selection activeCell="A37" sqref="A1:XFD1048576"/>
    </sheetView>
  </sheetViews>
  <sheetFormatPr defaultColWidth="9.140625" defaultRowHeight="16.5" x14ac:dyDescent="0.2"/>
  <cols>
    <col min="1" max="1" width="79.140625" style="1" customWidth="1"/>
    <col min="2" max="2" width="28.85546875" style="1" customWidth="1"/>
    <col min="3" max="3" width="24.140625" style="1" customWidth="1"/>
    <col min="4" max="4" width="27.140625" style="1" customWidth="1"/>
    <col min="5" max="5" width="11.140625" style="1" hidden="1" customWidth="1"/>
    <col min="6" max="6" width="10.5703125" style="1" hidden="1" customWidth="1"/>
    <col min="7" max="11" width="11.140625" style="1" customWidth="1"/>
    <col min="12" max="12" width="16.140625" style="1" hidden="1" customWidth="1"/>
    <col min="13" max="13" width="14.140625" style="1" customWidth="1"/>
    <col min="14" max="14" width="15.5703125" style="1" customWidth="1"/>
    <col min="15" max="15" width="16.7109375" style="1" customWidth="1"/>
    <col min="16" max="16" width="15.85546875" style="1" customWidth="1"/>
    <col min="17" max="17" width="15.5703125" style="1" customWidth="1"/>
    <col min="18" max="18" width="21.140625" style="1" customWidth="1"/>
    <col min="19" max="19" width="17.140625" style="1" customWidth="1"/>
    <col min="20" max="20" width="11.28515625" style="1" customWidth="1"/>
    <col min="21" max="21" width="12.85546875" style="1" customWidth="1"/>
    <col min="22" max="22" width="10.140625" style="1" customWidth="1"/>
    <col min="23" max="26" width="9.140625" style="1" customWidth="1"/>
    <col min="27" max="27" width="12.42578125" style="1" customWidth="1"/>
    <col min="28" max="16384" width="9.140625" style="1"/>
  </cols>
  <sheetData>
    <row r="1" spans="1:18" ht="151.5" customHeight="1" x14ac:dyDescent="0.2">
      <c r="K1" s="24"/>
      <c r="L1" s="24"/>
      <c r="M1" s="38" t="s">
        <v>53</v>
      </c>
      <c r="N1" s="49"/>
      <c r="O1" s="49"/>
      <c r="P1" s="49"/>
      <c r="Q1" s="49"/>
    </row>
    <row r="2" spans="1:18" s="52" customFormat="1" ht="30" customHeight="1" x14ac:dyDescent="0.2">
      <c r="A2" s="50" t="s">
        <v>32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1"/>
    </row>
    <row r="3" spans="1:18" x14ac:dyDescent="0.2">
      <c r="M3" s="53"/>
      <c r="N3" s="53"/>
      <c r="O3" s="53"/>
      <c r="P3" s="53"/>
      <c r="Q3" s="53"/>
    </row>
    <row r="4" spans="1:18" s="54" customFormat="1" ht="43.15" customHeight="1" x14ac:dyDescent="0.2">
      <c r="A4" s="46" t="s">
        <v>13</v>
      </c>
      <c r="B4" s="46" t="s">
        <v>10</v>
      </c>
      <c r="C4" s="46" t="s">
        <v>11</v>
      </c>
      <c r="D4" s="46" t="s">
        <v>12</v>
      </c>
      <c r="E4" s="31" t="s">
        <v>26</v>
      </c>
      <c r="F4" s="32"/>
      <c r="G4" s="32"/>
      <c r="H4" s="32"/>
      <c r="I4" s="32"/>
      <c r="J4" s="32"/>
      <c r="K4" s="47"/>
      <c r="L4" s="31" t="s">
        <v>57</v>
      </c>
      <c r="M4" s="32"/>
      <c r="N4" s="32"/>
      <c r="O4" s="32"/>
      <c r="P4" s="32"/>
      <c r="Q4" s="33"/>
    </row>
    <row r="5" spans="1:18" ht="53.45" customHeight="1" x14ac:dyDescent="0.2">
      <c r="A5" s="46"/>
      <c r="B5" s="46"/>
      <c r="C5" s="46"/>
      <c r="D5" s="46"/>
      <c r="E5" s="29" t="s">
        <v>33</v>
      </c>
      <c r="F5" s="29" t="s">
        <v>39</v>
      </c>
      <c r="G5" s="29" t="s">
        <v>47</v>
      </c>
      <c r="H5" s="29" t="s">
        <v>52</v>
      </c>
      <c r="I5" s="29" t="s">
        <v>38</v>
      </c>
      <c r="J5" s="29" t="s">
        <v>40</v>
      </c>
      <c r="K5" s="29" t="s">
        <v>51</v>
      </c>
      <c r="L5" s="29" t="s">
        <v>39</v>
      </c>
      <c r="M5" s="29" t="s">
        <v>47</v>
      </c>
      <c r="N5" s="29" t="s">
        <v>52</v>
      </c>
      <c r="O5" s="29" t="s">
        <v>38</v>
      </c>
      <c r="P5" s="29" t="s">
        <v>40</v>
      </c>
      <c r="Q5" s="29" t="s">
        <v>40</v>
      </c>
    </row>
    <row r="6" spans="1:18" ht="33" x14ac:dyDescent="0.2">
      <c r="A6" s="2" t="s">
        <v>0</v>
      </c>
      <c r="B6" s="29"/>
      <c r="C6" s="29"/>
      <c r="D6" s="29"/>
      <c r="E6" s="29"/>
      <c r="F6" s="29"/>
      <c r="G6" s="15"/>
      <c r="H6" s="15"/>
      <c r="I6" s="15"/>
      <c r="J6" s="15"/>
      <c r="K6" s="15"/>
      <c r="L6" s="16"/>
      <c r="M6" s="16"/>
      <c r="N6" s="16"/>
      <c r="O6" s="16"/>
      <c r="P6" s="16"/>
      <c r="Q6" s="16"/>
    </row>
    <row r="7" spans="1:18" ht="57" customHeight="1" x14ac:dyDescent="0.2">
      <c r="A7" s="2" t="s">
        <v>14</v>
      </c>
      <c r="B7" s="29"/>
      <c r="C7" s="29"/>
      <c r="D7" s="29"/>
      <c r="E7" s="29"/>
      <c r="F7" s="29"/>
      <c r="G7" s="15"/>
      <c r="H7" s="15"/>
      <c r="I7" s="15"/>
      <c r="J7" s="15"/>
      <c r="K7" s="15"/>
      <c r="L7" s="17"/>
      <c r="M7" s="17"/>
      <c r="N7" s="17"/>
      <c r="O7" s="17"/>
      <c r="P7" s="17"/>
      <c r="Q7" s="17"/>
    </row>
    <row r="8" spans="1:18" ht="55.5" customHeight="1" x14ac:dyDescent="0.2">
      <c r="A8" s="9" t="s">
        <v>4</v>
      </c>
      <c r="B8" s="29"/>
      <c r="C8" s="29"/>
      <c r="D8" s="29"/>
      <c r="E8" s="29"/>
      <c r="F8" s="29"/>
      <c r="G8" s="15"/>
      <c r="H8" s="15"/>
      <c r="I8" s="28"/>
      <c r="J8" s="28"/>
      <c r="K8" s="28"/>
      <c r="L8" s="34">
        <v>493414.5</v>
      </c>
      <c r="M8" s="34">
        <v>548009</v>
      </c>
      <c r="N8" s="34">
        <f>577495.1+2068.4</f>
        <v>579563.5</v>
      </c>
      <c r="O8" s="34">
        <v>626766.5</v>
      </c>
      <c r="P8" s="34">
        <v>630574</v>
      </c>
      <c r="Q8" s="34">
        <v>608521.9</v>
      </c>
      <c r="R8" s="55"/>
    </row>
    <row r="9" spans="1:18" ht="25.5" customHeight="1" x14ac:dyDescent="0.2">
      <c r="A9" s="44" t="s">
        <v>5</v>
      </c>
      <c r="B9" s="40"/>
      <c r="C9" s="40"/>
      <c r="D9" s="40" t="s">
        <v>27</v>
      </c>
      <c r="E9" s="5">
        <v>6748</v>
      </c>
      <c r="F9" s="40">
        <v>108</v>
      </c>
      <c r="G9" s="42">
        <v>115</v>
      </c>
      <c r="H9" s="42">
        <v>115</v>
      </c>
      <c r="I9" s="42">
        <v>103</v>
      </c>
      <c r="J9" s="42">
        <v>103</v>
      </c>
      <c r="K9" s="42">
        <v>103</v>
      </c>
      <c r="L9" s="39"/>
      <c r="M9" s="39"/>
      <c r="N9" s="39"/>
      <c r="O9" s="39"/>
      <c r="P9" s="39"/>
      <c r="Q9" s="39"/>
      <c r="R9" s="55"/>
    </row>
    <row r="10" spans="1:18" ht="15.75" customHeight="1" x14ac:dyDescent="0.2">
      <c r="A10" s="45"/>
      <c r="B10" s="41"/>
      <c r="C10" s="41"/>
      <c r="D10" s="41"/>
      <c r="E10" s="29"/>
      <c r="F10" s="41"/>
      <c r="G10" s="43"/>
      <c r="H10" s="43"/>
      <c r="I10" s="43"/>
      <c r="J10" s="43"/>
      <c r="K10" s="43"/>
      <c r="L10" s="39"/>
      <c r="M10" s="39"/>
      <c r="N10" s="39"/>
      <c r="O10" s="39"/>
      <c r="P10" s="39"/>
      <c r="Q10" s="39"/>
      <c r="R10" s="55"/>
    </row>
    <row r="11" spans="1:18" s="56" customFormat="1" ht="42" customHeight="1" x14ac:dyDescent="0.2">
      <c r="A11" s="27" t="s">
        <v>43</v>
      </c>
      <c r="B11" s="30"/>
      <c r="C11" s="30"/>
      <c r="D11" s="30" t="s">
        <v>16</v>
      </c>
      <c r="E11" s="5">
        <v>1978</v>
      </c>
      <c r="F11" s="12">
        <v>10943</v>
      </c>
      <c r="G11" s="18">
        <v>10328</v>
      </c>
      <c r="H11" s="18">
        <v>10328</v>
      </c>
      <c r="I11" s="18">
        <v>9667</v>
      </c>
      <c r="J11" s="18">
        <v>9667</v>
      </c>
      <c r="K11" s="18">
        <v>9667</v>
      </c>
      <c r="L11" s="39"/>
      <c r="M11" s="39"/>
      <c r="N11" s="39"/>
      <c r="O11" s="39"/>
      <c r="P11" s="39"/>
      <c r="Q11" s="39"/>
    </row>
    <row r="12" spans="1:18" s="57" customFormat="1" ht="76.5" customHeight="1" x14ac:dyDescent="0.2">
      <c r="A12" s="13" t="s">
        <v>46</v>
      </c>
      <c r="B12" s="3"/>
      <c r="C12" s="3"/>
      <c r="D12" s="3"/>
      <c r="E12" s="3"/>
      <c r="F12" s="3"/>
      <c r="G12" s="19"/>
      <c r="H12" s="19"/>
      <c r="I12" s="19"/>
      <c r="J12" s="19"/>
      <c r="K12" s="19"/>
      <c r="L12" s="20"/>
      <c r="M12" s="20"/>
      <c r="N12" s="20"/>
      <c r="O12" s="20"/>
      <c r="P12" s="20"/>
      <c r="Q12" s="20"/>
    </row>
    <row r="13" spans="1:18" s="56" customFormat="1" ht="41.25" customHeight="1" x14ac:dyDescent="0.2">
      <c r="A13" s="4" t="s">
        <v>1</v>
      </c>
      <c r="B13" s="29"/>
      <c r="C13" s="29"/>
      <c r="D13" s="29"/>
      <c r="E13" s="29"/>
      <c r="F13" s="29"/>
      <c r="G13" s="15"/>
      <c r="H13" s="15"/>
      <c r="I13" s="15"/>
      <c r="J13" s="15"/>
      <c r="K13" s="15"/>
      <c r="L13" s="34">
        <v>34653.4</v>
      </c>
      <c r="M13" s="34">
        <v>37239.699999999997</v>
      </c>
      <c r="N13" s="34">
        <f>22473.1+2497.1+13595.8</f>
        <v>38566</v>
      </c>
      <c r="O13" s="34"/>
      <c r="P13" s="34"/>
      <c r="Q13" s="34"/>
      <c r="R13" s="55"/>
    </row>
    <row r="14" spans="1:18" s="56" customFormat="1" ht="33" hidden="1" customHeight="1" x14ac:dyDescent="0.2">
      <c r="A14" s="10" t="s">
        <v>28</v>
      </c>
      <c r="B14" s="29" t="s">
        <v>29</v>
      </c>
      <c r="C14" s="29"/>
      <c r="D14" s="29" t="s">
        <v>15</v>
      </c>
      <c r="E14" s="5">
        <v>182</v>
      </c>
      <c r="F14" s="5"/>
      <c r="G14" s="21"/>
      <c r="H14" s="21"/>
      <c r="I14" s="21"/>
      <c r="J14" s="21"/>
      <c r="K14" s="21"/>
      <c r="L14" s="35"/>
      <c r="M14" s="35"/>
      <c r="N14" s="35"/>
      <c r="O14" s="35"/>
      <c r="P14" s="35"/>
      <c r="Q14" s="35"/>
    </row>
    <row r="15" spans="1:18" s="56" customFormat="1" ht="51.75" customHeight="1" x14ac:dyDescent="0.2">
      <c r="A15" s="10" t="s">
        <v>28</v>
      </c>
      <c r="B15" s="29" t="s">
        <v>29</v>
      </c>
      <c r="C15" s="29"/>
      <c r="D15" s="29" t="s">
        <v>34</v>
      </c>
      <c r="E15" s="5"/>
      <c r="F15" s="5">
        <v>500</v>
      </c>
      <c r="G15" s="21">
        <v>1042</v>
      </c>
      <c r="H15" s="21">
        <v>750</v>
      </c>
      <c r="I15" s="21"/>
      <c r="J15" s="21"/>
      <c r="K15" s="21"/>
      <c r="L15" s="36"/>
      <c r="M15" s="36"/>
      <c r="N15" s="36"/>
      <c r="O15" s="36"/>
      <c r="P15" s="36"/>
      <c r="Q15" s="36"/>
    </row>
    <row r="16" spans="1:18" ht="48" customHeight="1" x14ac:dyDescent="0.2">
      <c r="A16" s="4" t="s">
        <v>2</v>
      </c>
      <c r="B16" s="29"/>
      <c r="C16" s="29"/>
      <c r="D16" s="29"/>
      <c r="E16" s="5"/>
      <c r="F16" s="5"/>
      <c r="G16" s="21"/>
      <c r="H16" s="21"/>
      <c r="I16" s="21"/>
      <c r="J16" s="21"/>
      <c r="K16" s="21"/>
      <c r="L16" s="34">
        <v>932.1</v>
      </c>
      <c r="M16" s="34">
        <f>530.3</f>
        <v>530.29999999999995</v>
      </c>
      <c r="N16" s="34">
        <v>1002.2</v>
      </c>
      <c r="O16" s="34">
        <v>1110.2</v>
      </c>
      <c r="P16" s="34">
        <v>1110.2</v>
      </c>
      <c r="Q16" s="34">
        <v>1110.2</v>
      </c>
      <c r="R16" s="55"/>
    </row>
    <row r="17" spans="1:21" s="56" customFormat="1" ht="50.25" customHeight="1" x14ac:dyDescent="0.2">
      <c r="A17" s="10" t="s">
        <v>6</v>
      </c>
      <c r="B17" s="29" t="s">
        <v>19</v>
      </c>
      <c r="C17" s="29"/>
      <c r="D17" s="29" t="s">
        <v>15</v>
      </c>
      <c r="E17" s="58">
        <v>361</v>
      </c>
      <c r="F17" s="5">
        <v>42</v>
      </c>
      <c r="G17" s="21">
        <v>41</v>
      </c>
      <c r="H17" s="21">
        <v>41</v>
      </c>
      <c r="I17" s="21">
        <v>41</v>
      </c>
      <c r="J17" s="21">
        <v>41</v>
      </c>
      <c r="K17" s="21">
        <v>41</v>
      </c>
      <c r="L17" s="35"/>
      <c r="M17" s="35"/>
      <c r="N17" s="35"/>
      <c r="O17" s="35"/>
      <c r="P17" s="35"/>
      <c r="Q17" s="35"/>
    </row>
    <row r="18" spans="1:21" s="56" customFormat="1" ht="54" customHeight="1" x14ac:dyDescent="0.2">
      <c r="A18" s="10" t="s">
        <v>7</v>
      </c>
      <c r="B18" s="29" t="s">
        <v>20</v>
      </c>
      <c r="C18" s="29"/>
      <c r="D18" s="29" t="s">
        <v>15</v>
      </c>
      <c r="E18" s="58">
        <v>36</v>
      </c>
      <c r="F18" s="5">
        <v>1</v>
      </c>
      <c r="G18" s="21">
        <v>1</v>
      </c>
      <c r="H18" s="21">
        <v>1</v>
      </c>
      <c r="I18" s="21">
        <v>1</v>
      </c>
      <c r="J18" s="21">
        <v>1</v>
      </c>
      <c r="K18" s="21">
        <v>1</v>
      </c>
      <c r="L18" s="36"/>
      <c r="M18" s="36"/>
      <c r="N18" s="36"/>
      <c r="O18" s="36"/>
      <c r="P18" s="36"/>
      <c r="Q18" s="36"/>
    </row>
    <row r="19" spans="1:21" ht="62.45" customHeight="1" x14ac:dyDescent="0.2">
      <c r="A19" s="4" t="s">
        <v>45</v>
      </c>
      <c r="B19" s="29"/>
      <c r="C19" s="29"/>
      <c r="D19" s="29"/>
      <c r="E19" s="29"/>
      <c r="F19" s="29"/>
      <c r="G19" s="15"/>
      <c r="H19" s="15"/>
      <c r="I19" s="28"/>
      <c r="J19" s="28"/>
      <c r="K19" s="28"/>
      <c r="L19" s="34">
        <v>636.6</v>
      </c>
      <c r="M19" s="34">
        <v>1172.7</v>
      </c>
      <c r="N19" s="34">
        <f>650.5+611.8</f>
        <v>1262.3</v>
      </c>
      <c r="O19" s="34">
        <v>1751</v>
      </c>
      <c r="P19" s="34">
        <v>1751</v>
      </c>
      <c r="Q19" s="34">
        <v>1751</v>
      </c>
      <c r="R19" s="55"/>
    </row>
    <row r="20" spans="1:21" s="56" customFormat="1" ht="60.75" customHeight="1" x14ac:dyDescent="0.2">
      <c r="A20" s="10" t="s">
        <v>8</v>
      </c>
      <c r="B20" s="29"/>
      <c r="C20" s="29"/>
      <c r="D20" s="29" t="s">
        <v>15</v>
      </c>
      <c r="E20" s="5">
        <v>12</v>
      </c>
      <c r="F20" s="5">
        <v>9</v>
      </c>
      <c r="G20" s="21">
        <v>8</v>
      </c>
      <c r="H20" s="21">
        <v>8</v>
      </c>
      <c r="I20" s="21">
        <v>7</v>
      </c>
      <c r="J20" s="21">
        <v>7</v>
      </c>
      <c r="K20" s="21">
        <v>7</v>
      </c>
      <c r="L20" s="35"/>
      <c r="M20" s="35"/>
      <c r="N20" s="35"/>
      <c r="O20" s="35"/>
      <c r="P20" s="35"/>
      <c r="Q20" s="35"/>
    </row>
    <row r="21" spans="1:21" s="56" customFormat="1" ht="35.25" customHeight="1" x14ac:dyDescent="0.2">
      <c r="A21" s="14" t="s">
        <v>22</v>
      </c>
      <c r="B21" s="29"/>
      <c r="C21" s="29"/>
      <c r="D21" s="29" t="s">
        <v>15</v>
      </c>
      <c r="E21" s="5">
        <v>5</v>
      </c>
      <c r="F21" s="5">
        <v>110</v>
      </c>
      <c r="G21" s="21">
        <v>130</v>
      </c>
      <c r="H21" s="21">
        <v>130</v>
      </c>
      <c r="I21" s="21">
        <v>80</v>
      </c>
      <c r="J21" s="21">
        <v>80</v>
      </c>
      <c r="K21" s="21">
        <v>80</v>
      </c>
      <c r="L21" s="36"/>
      <c r="M21" s="36"/>
      <c r="N21" s="36"/>
      <c r="O21" s="36"/>
      <c r="P21" s="36"/>
      <c r="Q21" s="36"/>
    </row>
    <row r="22" spans="1:21" s="56" customFormat="1" ht="39" customHeight="1" x14ac:dyDescent="0.2">
      <c r="A22" s="11" t="s">
        <v>25</v>
      </c>
      <c r="B22" s="29"/>
      <c r="C22" s="29"/>
      <c r="D22" s="29"/>
      <c r="E22" s="29"/>
      <c r="F22" s="29"/>
      <c r="G22" s="15"/>
      <c r="H22" s="15"/>
      <c r="I22" s="15"/>
      <c r="J22" s="15"/>
      <c r="K22" s="15"/>
      <c r="L22" s="34">
        <v>2117</v>
      </c>
      <c r="M22" s="34">
        <v>2813.5</v>
      </c>
      <c r="N22" s="34">
        <f>3277.6-34.4</f>
        <v>3243.2</v>
      </c>
      <c r="O22" s="34">
        <v>3280.9</v>
      </c>
      <c r="P22" s="34">
        <v>3280.9</v>
      </c>
      <c r="Q22" s="34">
        <v>3280.9</v>
      </c>
    </row>
    <row r="23" spans="1:21" s="56" customFormat="1" ht="55.9" customHeight="1" x14ac:dyDescent="0.2">
      <c r="A23" s="10" t="s">
        <v>28</v>
      </c>
      <c r="B23" s="29" t="s">
        <v>29</v>
      </c>
      <c r="C23" s="29"/>
      <c r="D23" s="29" t="s">
        <v>15</v>
      </c>
      <c r="E23" s="5">
        <v>11</v>
      </c>
      <c r="F23" s="5"/>
      <c r="G23" s="21"/>
      <c r="H23" s="21"/>
      <c r="I23" s="21"/>
      <c r="J23" s="21"/>
      <c r="K23" s="21"/>
      <c r="L23" s="35"/>
      <c r="M23" s="35"/>
      <c r="N23" s="35"/>
      <c r="O23" s="35"/>
      <c r="P23" s="35"/>
      <c r="Q23" s="35"/>
    </row>
    <row r="24" spans="1:21" s="56" customFormat="1" ht="28.9" customHeight="1" x14ac:dyDescent="0.2">
      <c r="A24" s="10"/>
      <c r="B24" s="29"/>
      <c r="C24" s="29"/>
      <c r="D24" s="29" t="s">
        <v>37</v>
      </c>
      <c r="E24" s="5"/>
      <c r="F24" s="5">
        <v>87</v>
      </c>
      <c r="G24" s="21">
        <v>87</v>
      </c>
      <c r="H24" s="21">
        <v>87</v>
      </c>
      <c r="I24" s="21">
        <v>80</v>
      </c>
      <c r="J24" s="21">
        <v>80</v>
      </c>
      <c r="K24" s="21">
        <v>80</v>
      </c>
      <c r="L24" s="35"/>
      <c r="M24" s="35"/>
      <c r="N24" s="35"/>
      <c r="O24" s="35"/>
      <c r="P24" s="35"/>
      <c r="Q24" s="35"/>
    </row>
    <row r="25" spans="1:21" s="56" customFormat="1" ht="60.6" customHeight="1" x14ac:dyDescent="0.2">
      <c r="A25" s="10" t="s">
        <v>7</v>
      </c>
      <c r="B25" s="29"/>
      <c r="C25" s="29"/>
      <c r="D25" s="29" t="s">
        <v>15</v>
      </c>
      <c r="E25" s="5">
        <v>12</v>
      </c>
      <c r="F25" s="5">
        <v>12</v>
      </c>
      <c r="G25" s="21">
        <v>12</v>
      </c>
      <c r="H25" s="21">
        <v>12</v>
      </c>
      <c r="I25" s="21">
        <v>12</v>
      </c>
      <c r="J25" s="21">
        <v>12</v>
      </c>
      <c r="K25" s="21">
        <v>12</v>
      </c>
      <c r="L25" s="36"/>
      <c r="M25" s="36"/>
      <c r="N25" s="36"/>
      <c r="O25" s="36"/>
      <c r="P25" s="36"/>
      <c r="Q25" s="36"/>
    </row>
    <row r="26" spans="1:21" ht="43.9" customHeight="1" x14ac:dyDescent="0.2">
      <c r="A26" s="2" t="s">
        <v>30</v>
      </c>
      <c r="B26" s="29"/>
      <c r="C26" s="29"/>
      <c r="D26" s="29"/>
      <c r="E26" s="29"/>
      <c r="F26" s="29"/>
      <c r="G26" s="15"/>
      <c r="H26" s="15"/>
      <c r="I26" s="15"/>
      <c r="J26" s="15"/>
      <c r="K26" s="15"/>
      <c r="L26" s="22"/>
      <c r="M26" s="22"/>
      <c r="N26" s="22"/>
      <c r="O26" s="22"/>
      <c r="P26" s="22"/>
      <c r="Q26" s="22"/>
    </row>
    <row r="27" spans="1:21" ht="69" customHeight="1" x14ac:dyDescent="0.2">
      <c r="A27" s="13" t="s">
        <v>42</v>
      </c>
      <c r="B27" s="29"/>
      <c r="C27" s="29"/>
      <c r="D27" s="29"/>
      <c r="E27" s="29"/>
      <c r="F27" s="29"/>
      <c r="G27" s="15"/>
      <c r="H27" s="15"/>
      <c r="I27" s="15"/>
      <c r="J27" s="15"/>
      <c r="K27" s="15"/>
      <c r="L27" s="22"/>
      <c r="M27" s="22"/>
      <c r="N27" s="22"/>
      <c r="O27" s="22"/>
      <c r="P27" s="22"/>
      <c r="Q27" s="22"/>
    </row>
    <row r="28" spans="1:21" ht="37.9" customHeight="1" x14ac:dyDescent="0.2">
      <c r="A28" s="4" t="s">
        <v>31</v>
      </c>
      <c r="B28" s="29"/>
      <c r="C28" s="29"/>
      <c r="D28" s="29"/>
      <c r="E28" s="29"/>
      <c r="F28" s="29"/>
      <c r="G28" s="15"/>
      <c r="H28" s="15"/>
      <c r="I28" s="15"/>
      <c r="J28" s="15"/>
      <c r="K28" s="15"/>
      <c r="L28" s="34">
        <v>404355.2</v>
      </c>
      <c r="M28" s="34">
        <v>444366.7</v>
      </c>
      <c r="N28" s="34">
        <f>478142.1-1280.5</f>
        <v>476861.6</v>
      </c>
      <c r="O28" s="34">
        <v>485747.1</v>
      </c>
      <c r="P28" s="34">
        <v>486362.2</v>
      </c>
      <c r="Q28" s="34">
        <v>482361.59999999998</v>
      </c>
    </row>
    <row r="29" spans="1:21" s="56" customFormat="1" ht="220.5" customHeight="1" x14ac:dyDescent="0.2">
      <c r="A29" s="10" t="s">
        <v>48</v>
      </c>
      <c r="B29" s="29" t="s">
        <v>54</v>
      </c>
      <c r="C29" s="29" t="s">
        <v>44</v>
      </c>
      <c r="D29" s="29" t="s">
        <v>17</v>
      </c>
      <c r="E29" s="5">
        <v>2010</v>
      </c>
      <c r="F29" s="5">
        <v>3339</v>
      </c>
      <c r="G29" s="21">
        <v>3444</v>
      </c>
      <c r="H29" s="21">
        <v>3444</v>
      </c>
      <c r="I29" s="21">
        <v>3499</v>
      </c>
      <c r="J29" s="21">
        <v>3499</v>
      </c>
      <c r="K29" s="21">
        <v>3499</v>
      </c>
      <c r="L29" s="35"/>
      <c r="M29" s="35"/>
      <c r="N29" s="35"/>
      <c r="O29" s="35"/>
      <c r="P29" s="35"/>
      <c r="Q29" s="35"/>
      <c r="R29" s="59"/>
      <c r="S29" s="60"/>
      <c r="T29" s="61"/>
      <c r="U29" s="60"/>
    </row>
    <row r="30" spans="1:21" s="56" customFormat="1" ht="135" customHeight="1" x14ac:dyDescent="0.2">
      <c r="A30" s="10" t="s">
        <v>49</v>
      </c>
      <c r="B30" s="29" t="s">
        <v>41</v>
      </c>
      <c r="C30" s="29" t="s">
        <v>44</v>
      </c>
      <c r="D30" s="29" t="s">
        <v>17</v>
      </c>
      <c r="E30" s="5">
        <v>149</v>
      </c>
      <c r="F30" s="5">
        <v>397</v>
      </c>
      <c r="G30" s="21">
        <v>396</v>
      </c>
      <c r="H30" s="21">
        <v>396</v>
      </c>
      <c r="I30" s="21">
        <v>401</v>
      </c>
      <c r="J30" s="21">
        <v>401</v>
      </c>
      <c r="K30" s="21">
        <v>401</v>
      </c>
      <c r="L30" s="35"/>
      <c r="M30" s="35"/>
      <c r="N30" s="35"/>
      <c r="O30" s="35"/>
      <c r="P30" s="35"/>
      <c r="Q30" s="35"/>
    </row>
    <row r="31" spans="1:21" s="56" customFormat="1" ht="41.45" customHeight="1" x14ac:dyDescent="0.2">
      <c r="A31" s="10" t="s">
        <v>50</v>
      </c>
      <c r="B31" s="29"/>
      <c r="C31" s="29"/>
      <c r="D31" s="29" t="s">
        <v>24</v>
      </c>
      <c r="E31" s="5">
        <v>3689</v>
      </c>
      <c r="F31" s="5">
        <v>1641</v>
      </c>
      <c r="G31" s="21">
        <v>1005</v>
      </c>
      <c r="H31" s="21">
        <v>1005</v>
      </c>
      <c r="I31" s="21">
        <v>1000</v>
      </c>
      <c r="J31" s="21">
        <v>1000</v>
      </c>
      <c r="K31" s="21">
        <v>1000</v>
      </c>
      <c r="L31" s="37"/>
      <c r="M31" s="37"/>
      <c r="N31" s="37"/>
      <c r="O31" s="37"/>
      <c r="P31" s="37"/>
      <c r="Q31" s="37"/>
    </row>
    <row r="32" spans="1:21" s="56" customFormat="1" ht="60.75" customHeight="1" x14ac:dyDescent="0.2">
      <c r="A32" s="2" t="s">
        <v>55</v>
      </c>
      <c r="B32" s="29"/>
      <c r="C32" s="29"/>
      <c r="D32" s="29"/>
      <c r="E32" s="5"/>
      <c r="F32" s="5"/>
      <c r="G32" s="21"/>
      <c r="H32" s="21"/>
      <c r="I32" s="21"/>
      <c r="J32" s="21"/>
      <c r="K32" s="21"/>
      <c r="L32" s="17"/>
      <c r="M32" s="23"/>
      <c r="N32" s="23"/>
      <c r="O32" s="23"/>
      <c r="P32" s="23"/>
      <c r="Q32" s="23"/>
    </row>
    <row r="33" spans="1:19" s="56" customFormat="1" ht="41.25" customHeight="1" x14ac:dyDescent="0.2">
      <c r="A33" s="4" t="s">
        <v>56</v>
      </c>
      <c r="B33" s="29"/>
      <c r="C33" s="29"/>
      <c r="D33" s="29"/>
      <c r="E33" s="29"/>
      <c r="F33" s="29"/>
      <c r="G33" s="15"/>
      <c r="H33" s="15"/>
      <c r="I33" s="15"/>
      <c r="J33" s="15"/>
      <c r="K33" s="15"/>
      <c r="L33" s="17"/>
      <c r="M33" s="34"/>
      <c r="N33" s="34"/>
      <c r="O33" s="34">
        <v>39595.5</v>
      </c>
      <c r="P33" s="34">
        <v>39595.5</v>
      </c>
      <c r="Q33" s="34"/>
      <c r="R33" s="55"/>
    </row>
    <row r="34" spans="1:19" s="56" customFormat="1" ht="49.5" x14ac:dyDescent="0.2">
      <c r="A34" s="10" t="s">
        <v>28</v>
      </c>
      <c r="B34" s="29" t="s">
        <v>29</v>
      </c>
      <c r="C34" s="29"/>
      <c r="D34" s="29" t="s">
        <v>34</v>
      </c>
      <c r="E34" s="5">
        <v>182</v>
      </c>
      <c r="F34" s="5"/>
      <c r="G34" s="15"/>
      <c r="H34" s="21"/>
      <c r="I34" s="21">
        <v>700</v>
      </c>
      <c r="J34" s="21">
        <v>700</v>
      </c>
      <c r="K34" s="21">
        <v>700</v>
      </c>
      <c r="M34" s="35"/>
      <c r="N34" s="35"/>
      <c r="O34" s="35"/>
      <c r="P34" s="35"/>
      <c r="Q34" s="35"/>
    </row>
    <row r="35" spans="1:19" ht="69" customHeight="1" x14ac:dyDescent="0.2">
      <c r="A35" s="2" t="s">
        <v>23</v>
      </c>
      <c r="B35" s="29"/>
      <c r="C35" s="29"/>
      <c r="D35" s="29"/>
      <c r="E35" s="29"/>
      <c r="F35" s="29"/>
      <c r="G35" s="15"/>
      <c r="H35" s="15"/>
      <c r="I35" s="15"/>
      <c r="J35" s="21"/>
      <c r="K35" s="15"/>
      <c r="L35" s="25"/>
      <c r="M35" s="17"/>
      <c r="N35" s="17"/>
      <c r="O35" s="17"/>
      <c r="P35" s="17"/>
      <c r="Q35" s="17"/>
    </row>
    <row r="36" spans="1:19" ht="49.5" x14ac:dyDescent="0.2">
      <c r="A36" s="4" t="s">
        <v>3</v>
      </c>
      <c r="B36" s="29"/>
      <c r="C36" s="29"/>
      <c r="D36" s="29"/>
      <c r="E36" s="29"/>
      <c r="F36" s="29"/>
      <c r="G36" s="15"/>
      <c r="H36" s="15"/>
      <c r="I36" s="15"/>
      <c r="J36" s="15"/>
      <c r="K36" s="15"/>
      <c r="L36" s="34">
        <v>48545</v>
      </c>
      <c r="M36" s="62">
        <v>52440.6</v>
      </c>
      <c r="N36" s="34"/>
      <c r="O36" s="63">
        <v>0</v>
      </c>
      <c r="P36" s="63">
        <v>0</v>
      </c>
      <c r="Q36" s="63">
        <v>0</v>
      </c>
      <c r="S36" s="55"/>
    </row>
    <row r="37" spans="1:19" s="56" customFormat="1" ht="49.5" x14ac:dyDescent="0.2">
      <c r="A37" s="10" t="s">
        <v>9</v>
      </c>
      <c r="B37" s="29"/>
      <c r="C37" s="29" t="s">
        <v>18</v>
      </c>
      <c r="D37" s="29" t="s">
        <v>21</v>
      </c>
      <c r="E37" s="5">
        <v>138305</v>
      </c>
      <c r="F37" s="5">
        <v>46818</v>
      </c>
      <c r="G37" s="21">
        <v>47858</v>
      </c>
      <c r="H37" s="21">
        <v>47858</v>
      </c>
      <c r="I37" s="21"/>
      <c r="J37" s="21"/>
      <c r="K37" s="21"/>
      <c r="L37" s="35"/>
      <c r="M37" s="62"/>
      <c r="N37" s="35"/>
      <c r="O37" s="63"/>
      <c r="P37" s="63"/>
      <c r="Q37" s="63"/>
      <c r="R37" s="59"/>
    </row>
    <row r="38" spans="1:19" s="56" customFormat="1" ht="66" x14ac:dyDescent="0.2">
      <c r="A38" s="10" t="s">
        <v>35</v>
      </c>
      <c r="B38" s="29"/>
      <c r="C38" s="29" t="s">
        <v>18</v>
      </c>
      <c r="D38" s="29" t="s">
        <v>21</v>
      </c>
      <c r="E38" s="5" t="s">
        <v>36</v>
      </c>
      <c r="F38" s="5">
        <v>33948</v>
      </c>
      <c r="G38" s="21">
        <v>34702</v>
      </c>
      <c r="H38" s="21">
        <v>34702</v>
      </c>
      <c r="I38" s="21"/>
      <c r="J38" s="21"/>
      <c r="K38" s="21"/>
      <c r="L38" s="36"/>
      <c r="M38" s="62"/>
      <c r="N38" s="36"/>
      <c r="O38" s="63"/>
      <c r="P38" s="63"/>
      <c r="Q38" s="63"/>
      <c r="R38" s="59"/>
    </row>
    <row r="39" spans="1:19" ht="29.25" customHeight="1" x14ac:dyDescent="0.2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5"/>
      <c r="R39" s="6"/>
    </row>
    <row r="40" spans="1:19" ht="27" customHeight="1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7"/>
      <c r="N40" s="7"/>
      <c r="O40" s="7"/>
      <c r="P40" s="7"/>
      <c r="Q40" s="7"/>
      <c r="R40" s="6"/>
    </row>
    <row r="41" spans="1:19" x14ac:dyDescent="0.2">
      <c r="A41" s="8"/>
      <c r="B41" s="8"/>
      <c r="C41" s="8"/>
      <c r="D41" s="8"/>
      <c r="E41" s="6"/>
      <c r="F41" s="6"/>
      <c r="G41" s="6"/>
      <c r="H41" s="6"/>
      <c r="I41" s="6"/>
      <c r="J41" s="6"/>
      <c r="K41" s="6"/>
      <c r="L41" s="6"/>
      <c r="M41" s="66"/>
      <c r="N41" s="66"/>
      <c r="O41" s="66"/>
      <c r="P41" s="66"/>
      <c r="Q41" s="66"/>
    </row>
    <row r="42" spans="1:19" x14ac:dyDescent="0.2">
      <c r="A42" s="8"/>
      <c r="B42" s="8"/>
      <c r="C42" s="8"/>
      <c r="D42" s="8"/>
      <c r="E42" s="6"/>
      <c r="F42" s="6"/>
      <c r="G42" s="6"/>
      <c r="H42" s="6"/>
      <c r="I42" s="6"/>
      <c r="J42" s="6"/>
      <c r="K42" s="6"/>
      <c r="L42" s="6"/>
      <c r="M42" s="66"/>
      <c r="N42" s="66"/>
      <c r="O42" s="66"/>
      <c r="P42" s="66"/>
      <c r="Q42" s="66"/>
    </row>
    <row r="43" spans="1:19" x14ac:dyDescent="0.2">
      <c r="A43" s="67"/>
      <c r="B43" s="67"/>
      <c r="C43" s="67"/>
      <c r="D43" s="67"/>
      <c r="E43" s="68"/>
      <c r="F43" s="68"/>
      <c r="G43" s="68"/>
      <c r="H43" s="68"/>
      <c r="I43" s="68"/>
      <c r="J43" s="68"/>
      <c r="K43" s="68"/>
      <c r="L43" s="68"/>
      <c r="M43" s="69">
        <f>SUM(M7:M38)</f>
        <v>1086572.5</v>
      </c>
      <c r="N43" s="69">
        <f>SUM(N7:N38)</f>
        <v>1100498.7999999998</v>
      </c>
      <c r="O43" s="69">
        <f>SUM(O7:O38)</f>
        <v>1158251.2</v>
      </c>
      <c r="P43" s="69">
        <f>SUM(P7:P38)</f>
        <v>1162673.8</v>
      </c>
      <c r="Q43" s="69">
        <f t="shared" ref="Q43" si="0">SUM(Q7:Q38)</f>
        <v>1097025.6000000001</v>
      </c>
    </row>
    <row r="44" spans="1:19" ht="37.9" customHeight="1" x14ac:dyDescent="0.2">
      <c r="A44" s="68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>
        <v>1086572.6000000001</v>
      </c>
      <c r="N44" s="68">
        <v>1100498.8</v>
      </c>
      <c r="O44" s="68">
        <v>1100498.8</v>
      </c>
      <c r="P44" s="68"/>
      <c r="Q44" s="68"/>
    </row>
    <row r="45" spans="1:19" ht="22.5" customHeight="1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7">
        <f>M43-M44</f>
        <v>-0.10000000009313226</v>
      </c>
      <c r="N45" s="7">
        <f>N43-N44</f>
        <v>0</v>
      </c>
      <c r="O45" s="7">
        <f>O43-O44</f>
        <v>57752.399999999907</v>
      </c>
      <c r="P45" s="6"/>
      <c r="Q45" s="6"/>
    </row>
    <row r="46" spans="1:19" x14ac:dyDescent="0.2">
      <c r="A46" s="8"/>
      <c r="B46" s="8"/>
      <c r="C46" s="8"/>
      <c r="D46" s="8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9" ht="38.25" customHeight="1" x14ac:dyDescent="0.2">
      <c r="A47" s="70"/>
      <c r="B47" s="70"/>
      <c r="C47" s="70"/>
      <c r="D47" s="70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5"/>
    </row>
    <row r="48" spans="1:19" x14ac:dyDescent="0.2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5"/>
    </row>
    <row r="49" spans="1:21" x14ac:dyDescent="0.2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26"/>
    </row>
    <row r="50" spans="1:21" x14ac:dyDescent="0.2">
      <c r="A50" s="8"/>
      <c r="B50" s="8"/>
      <c r="C50" s="8"/>
      <c r="D50" s="8"/>
      <c r="E50" s="71"/>
      <c r="F50" s="71"/>
      <c r="G50" s="71"/>
      <c r="H50" s="71"/>
      <c r="I50" s="71"/>
      <c r="J50" s="71"/>
      <c r="K50" s="71"/>
      <c r="L50" s="71"/>
      <c r="M50" s="7"/>
      <c r="N50" s="7"/>
      <c r="O50" s="7"/>
      <c r="P50" s="7"/>
      <c r="Q50" s="7"/>
      <c r="R50" s="72"/>
    </row>
    <row r="51" spans="1:21" ht="44.25" customHeight="1" x14ac:dyDescent="0.2">
      <c r="A51" s="70"/>
      <c r="B51" s="70"/>
      <c r="C51" s="70"/>
      <c r="D51" s="70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5"/>
      <c r="S51" s="53"/>
      <c r="T51" s="53"/>
      <c r="U51" s="53"/>
    </row>
    <row r="52" spans="1:21" x14ac:dyDescent="0.2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5"/>
      <c r="S52" s="53"/>
      <c r="T52" s="53"/>
      <c r="U52" s="53"/>
    </row>
    <row r="53" spans="1:21" x14ac:dyDescent="0.2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26"/>
    </row>
    <row r="54" spans="1:21" x14ac:dyDescent="0.2">
      <c r="A54" s="8"/>
      <c r="B54" s="8"/>
      <c r="C54" s="8"/>
      <c r="D54" s="8"/>
      <c r="E54" s="71"/>
      <c r="F54" s="71"/>
      <c r="G54" s="71"/>
      <c r="H54" s="71"/>
      <c r="I54" s="71"/>
      <c r="J54" s="71"/>
      <c r="K54" s="71"/>
      <c r="L54" s="71"/>
      <c r="M54" s="7"/>
      <c r="N54" s="7"/>
      <c r="O54" s="7"/>
      <c r="P54" s="7"/>
      <c r="Q54" s="7"/>
    </row>
    <row r="55" spans="1:21" ht="37.5" customHeight="1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21" ht="37.5" customHeight="1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21" ht="37.5" customHeight="1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21" ht="37.5" customHeight="1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21" ht="37.5" customHeight="1" x14ac:dyDescent="0.2"/>
    <row r="60" spans="1:21" ht="37.5" customHeight="1" x14ac:dyDescent="0.2"/>
    <row r="61" spans="1:21" ht="37.5" customHeight="1" x14ac:dyDescent="0.2"/>
    <row r="62" spans="1:21" ht="37.5" customHeight="1" x14ac:dyDescent="0.2"/>
  </sheetData>
  <mergeCells count="72">
    <mergeCell ref="Q33:Q34"/>
    <mergeCell ref="M33:M34"/>
    <mergeCell ref="Q13:Q15"/>
    <mergeCell ref="Q16:Q18"/>
    <mergeCell ref="Q19:Q21"/>
    <mergeCell ref="Q22:Q25"/>
    <mergeCell ref="N16:N18"/>
    <mergeCell ref="N19:N21"/>
    <mergeCell ref="N22:N25"/>
    <mergeCell ref="P22:P25"/>
    <mergeCell ref="O22:O25"/>
    <mergeCell ref="O16:O18"/>
    <mergeCell ref="O13:O15"/>
    <mergeCell ref="Q28:Q31"/>
    <mergeCell ref="N13:N15"/>
    <mergeCell ref="M13:M15"/>
    <mergeCell ref="Q36:Q38"/>
    <mergeCell ref="O19:O21"/>
    <mergeCell ref="P19:P21"/>
    <mergeCell ref="A53:P53"/>
    <mergeCell ref="A39:P39"/>
    <mergeCell ref="A47:P47"/>
    <mergeCell ref="A48:P48"/>
    <mergeCell ref="A49:P49"/>
    <mergeCell ref="A51:P51"/>
    <mergeCell ref="A52:P52"/>
    <mergeCell ref="O28:O31"/>
    <mergeCell ref="M28:M31"/>
    <mergeCell ref="N28:N31"/>
    <mergeCell ref="N36:N38"/>
    <mergeCell ref="M36:M38"/>
    <mergeCell ref="P28:P31"/>
    <mergeCell ref="P33:P34"/>
    <mergeCell ref="A9:A10"/>
    <mergeCell ref="H9:H10"/>
    <mergeCell ref="J9:J10"/>
    <mergeCell ref="A2:P2"/>
    <mergeCell ref="A4:A5"/>
    <mergeCell ref="B4:B5"/>
    <mergeCell ref="C4:C5"/>
    <mergeCell ref="D4:D5"/>
    <mergeCell ref="E4:K4"/>
    <mergeCell ref="K9:K10"/>
    <mergeCell ref="O8:O11"/>
    <mergeCell ref="M1:Q1"/>
    <mergeCell ref="Q8:Q11"/>
    <mergeCell ref="B9:B10"/>
    <mergeCell ref="C9:C10"/>
    <mergeCell ref="D9:D10"/>
    <mergeCell ref="F9:F10"/>
    <mergeCell ref="I9:I10"/>
    <mergeCell ref="N8:N11"/>
    <mergeCell ref="G9:G10"/>
    <mergeCell ref="L8:L11"/>
    <mergeCell ref="M8:M11"/>
    <mergeCell ref="P8:P11"/>
    <mergeCell ref="L36:L38"/>
    <mergeCell ref="L4:Q4"/>
    <mergeCell ref="L13:L15"/>
    <mergeCell ref="L16:L18"/>
    <mergeCell ref="L19:L21"/>
    <mergeCell ref="L22:L25"/>
    <mergeCell ref="L28:L31"/>
    <mergeCell ref="O36:O38"/>
    <mergeCell ref="M16:M18"/>
    <mergeCell ref="M19:M21"/>
    <mergeCell ref="M22:M25"/>
    <mergeCell ref="N33:N34"/>
    <mergeCell ref="O33:O34"/>
    <mergeCell ref="P36:P38"/>
    <mergeCell ref="P13:P15"/>
    <mergeCell ref="P16:P18"/>
  </mergeCells>
  <printOptions horizontalCentered="1"/>
  <pageMargins left="0.19685039370078741" right="0.19685039370078741" top="0.78740157480314965" bottom="0.19685039370078741" header="0.31496062992125984" footer="0.31496062992125984"/>
  <pageSetup paperSize="9" scale="50" fitToHeight="100" orientation="landscape" r:id="rId1"/>
  <rowBreaks count="1" manualBreakCount="1">
    <brk id="21" max="1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Шабунина Валерия Валериевна</cp:lastModifiedBy>
  <cp:lastPrinted>2024-11-11T04:38:16Z</cp:lastPrinted>
  <dcterms:created xsi:type="dcterms:W3CDTF">1996-10-08T23:32:33Z</dcterms:created>
  <dcterms:modified xsi:type="dcterms:W3CDTF">2024-11-11T06:00:42Z</dcterms:modified>
</cp:coreProperties>
</file>