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PORTSRV\users\СЕТЕВАЯ ПАПКА ЭКОНОМИСТОВ\2025 год\МП СПОРТ 2025-2027\"/>
    </mc:Choice>
  </mc:AlternateContent>
  <bookViews>
    <workbookView xWindow="0" yWindow="0" windowWidth="14595" windowHeight="11910"/>
  </bookViews>
  <sheets>
    <sheet name="Прилож № 5 2025-2027" sheetId="4" r:id="rId1"/>
  </sheets>
  <definedNames>
    <definedName name="_xlnm._FilterDatabase" localSheetId="0" hidden="1">'Прилож № 5 2025-2027'!$A$6:$Y$32</definedName>
    <definedName name="_xlnm.Print_Titles" localSheetId="0">'Прилож № 5 2025-2027'!$4:$7</definedName>
    <definedName name="_xlnm.Print_Area" localSheetId="0">'Прилож № 5 2025-2027'!$A$1:$Y$29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2" i="4" l="1"/>
  <c r="W29" i="4" s="1"/>
  <c r="V20" i="4"/>
  <c r="R20" i="4"/>
  <c r="P20" i="4"/>
  <c r="O20" i="4"/>
  <c r="N20" i="4"/>
  <c r="L20" i="4"/>
  <c r="K20" i="4"/>
  <c r="J20" i="4"/>
  <c r="H20" i="4"/>
  <c r="I20" i="4" s="1"/>
  <c r="G20" i="4"/>
  <c r="F20" i="4"/>
  <c r="J27" i="4"/>
  <c r="M27" i="4" s="1"/>
  <c r="M26" i="4" s="1"/>
  <c r="L26" i="4"/>
  <c r="K26" i="4"/>
  <c r="M25" i="4"/>
  <c r="M24" i="4" s="1"/>
  <c r="L24" i="4"/>
  <c r="K24" i="4"/>
  <c r="J24" i="4"/>
  <c r="M21" i="4"/>
  <c r="M20" i="4" s="1"/>
  <c r="K19" i="4"/>
  <c r="K18" i="4" s="1"/>
  <c r="K22" i="4" s="1"/>
  <c r="K29" i="4" s="1"/>
  <c r="J19" i="4"/>
  <c r="J18" i="4" s="1"/>
  <c r="J22" i="4" s="1"/>
  <c r="L18" i="4"/>
  <c r="L22" i="4" s="1"/>
  <c r="J15" i="4"/>
  <c r="M15" i="4" s="1"/>
  <c r="J14" i="4"/>
  <c r="M14" i="4" s="1"/>
  <c r="M13" i="4"/>
  <c r="J12" i="4"/>
  <c r="M12" i="4" s="1"/>
  <c r="L11" i="4"/>
  <c r="K11" i="4"/>
  <c r="J10" i="4"/>
  <c r="M10" i="4" s="1"/>
  <c r="M9" i="4" s="1"/>
  <c r="L9" i="4"/>
  <c r="L16" i="4" s="1"/>
  <c r="K9" i="4"/>
  <c r="K16" i="4" s="1"/>
  <c r="J9" i="4"/>
  <c r="M19" i="4" l="1"/>
  <c r="M18" i="4" s="1"/>
  <c r="M22" i="4" s="1"/>
  <c r="J26" i="4"/>
  <c r="J28" i="4" s="1"/>
  <c r="M28" i="4"/>
  <c r="M11" i="4"/>
  <c r="J11" i="4"/>
  <c r="J16" i="4" s="1"/>
  <c r="M16" i="4" s="1"/>
  <c r="L28" i="4"/>
  <c r="L29" i="4" s="1"/>
  <c r="T21" i="4"/>
  <c r="S21" i="4"/>
  <c r="Q21" i="4"/>
  <c r="Q20" i="4" s="1"/>
  <c r="I21" i="4"/>
  <c r="W21" i="4" l="1"/>
  <c r="S20" i="4"/>
  <c r="X21" i="4"/>
  <c r="X20" i="4" s="1"/>
  <c r="T20" i="4"/>
  <c r="M29" i="4"/>
  <c r="J29" i="4"/>
  <c r="U21" i="4"/>
  <c r="U20" i="4" s="1"/>
  <c r="Y21" i="4" l="1"/>
  <c r="Y20" i="4" s="1"/>
  <c r="E21" i="4"/>
  <c r="E20" i="4" s="1"/>
  <c r="N26" i="4" l="1"/>
  <c r="Y27" i="4" l="1"/>
  <c r="Y26" i="4" s="1"/>
  <c r="U27" i="4"/>
  <c r="U26" i="4" s="1"/>
  <c r="I27" i="4"/>
  <c r="X26" i="4"/>
  <c r="W26" i="4"/>
  <c r="V26" i="4"/>
  <c r="T26" i="4"/>
  <c r="S26" i="4"/>
  <c r="R26" i="4"/>
  <c r="P26" i="4"/>
  <c r="O26" i="4"/>
  <c r="H26" i="4"/>
  <c r="G26" i="4"/>
  <c r="F26" i="4"/>
  <c r="S25" i="4"/>
  <c r="U25" i="4" s="1"/>
  <c r="U24" i="4" s="1"/>
  <c r="Q25" i="4"/>
  <c r="Q24" i="4" s="1"/>
  <c r="I25" i="4"/>
  <c r="I24" i="4" s="1"/>
  <c r="X24" i="4"/>
  <c r="V24" i="4"/>
  <c r="T24" i="4"/>
  <c r="R24" i="4"/>
  <c r="P24" i="4"/>
  <c r="O24" i="4"/>
  <c r="N24" i="4"/>
  <c r="H24" i="4"/>
  <c r="G24" i="4"/>
  <c r="F24" i="4"/>
  <c r="Y19" i="4"/>
  <c r="U19" i="4"/>
  <c r="U18" i="4" s="1"/>
  <c r="U22" i="4" s="1"/>
  <c r="Q19" i="4"/>
  <c r="Q18" i="4" s="1"/>
  <c r="Q22" i="4" s="1"/>
  <c r="I19" i="4"/>
  <c r="X18" i="4"/>
  <c r="X22" i="4" s="1"/>
  <c r="V18" i="4"/>
  <c r="V22" i="4" s="1"/>
  <c r="T18" i="4"/>
  <c r="T22" i="4" s="1"/>
  <c r="S18" i="4"/>
  <c r="S22" i="4" s="1"/>
  <c r="S29" i="4" s="1"/>
  <c r="R18" i="4"/>
  <c r="R22" i="4" s="1"/>
  <c r="P18" i="4"/>
  <c r="P22" i="4" s="1"/>
  <c r="O18" i="4"/>
  <c r="O22" i="4" s="1"/>
  <c r="H18" i="4"/>
  <c r="H22" i="4" s="1"/>
  <c r="G18" i="4"/>
  <c r="G22" i="4" s="1"/>
  <c r="F18" i="4"/>
  <c r="F22" i="4" s="1"/>
  <c r="T15" i="4"/>
  <c r="S15" i="4"/>
  <c r="W15" i="4" s="1"/>
  <c r="Q15" i="4"/>
  <c r="I15" i="4"/>
  <c r="T14" i="4"/>
  <c r="X14" i="4" s="1"/>
  <c r="S14" i="4"/>
  <c r="Q14" i="4"/>
  <c r="I14" i="4"/>
  <c r="T13" i="4"/>
  <c r="X13" i="4" s="1"/>
  <c r="S13" i="4"/>
  <c r="W13" i="4" s="1"/>
  <c r="Q13" i="4"/>
  <c r="N11" i="4"/>
  <c r="I13" i="4"/>
  <c r="T12" i="4"/>
  <c r="S12" i="4"/>
  <c r="W12" i="4" s="1"/>
  <c r="Q12" i="4"/>
  <c r="I12" i="4"/>
  <c r="V11" i="4"/>
  <c r="R11" i="4"/>
  <c r="P11" i="4"/>
  <c r="O11" i="4"/>
  <c r="H11" i="4"/>
  <c r="G11" i="4"/>
  <c r="F11" i="4"/>
  <c r="Y10" i="4"/>
  <c r="Y9" i="4" s="1"/>
  <c r="U10" i="4"/>
  <c r="U9" i="4" s="1"/>
  <c r="N9" i="4"/>
  <c r="I10" i="4"/>
  <c r="X9" i="4"/>
  <c r="W9" i="4"/>
  <c r="V9" i="4"/>
  <c r="T9" i="4"/>
  <c r="S9" i="4"/>
  <c r="R9" i="4"/>
  <c r="P9" i="4"/>
  <c r="O9" i="4"/>
  <c r="H9" i="4"/>
  <c r="G9" i="4"/>
  <c r="F9" i="4"/>
  <c r="P28" i="4" l="1"/>
  <c r="P16" i="4"/>
  <c r="P29" i="4" s="1"/>
  <c r="I11" i="4"/>
  <c r="H16" i="4"/>
  <c r="V16" i="4"/>
  <c r="R16" i="4"/>
  <c r="W25" i="4"/>
  <c r="Y25" i="4" s="1"/>
  <c r="Y24" i="4" s="1"/>
  <c r="Y28" i="4" s="1"/>
  <c r="U15" i="4"/>
  <c r="S24" i="4"/>
  <c r="U28" i="4"/>
  <c r="N28" i="4"/>
  <c r="N29" i="4" s="1"/>
  <c r="Q11" i="4"/>
  <c r="Y18" i="4"/>
  <c r="Y22" i="4" s="1"/>
  <c r="E19" i="4"/>
  <c r="W24" i="4"/>
  <c r="U13" i="4"/>
  <c r="X15" i="4"/>
  <c r="Y15" i="4" s="1"/>
  <c r="H28" i="4"/>
  <c r="H29" i="4" s="1"/>
  <c r="T28" i="4"/>
  <c r="Q27" i="4"/>
  <c r="Q26" i="4" s="1"/>
  <c r="Q28" i="4" s="1"/>
  <c r="N16" i="4"/>
  <c r="X28" i="4"/>
  <c r="O16" i="4"/>
  <c r="O29" i="4" s="1"/>
  <c r="F16" i="4"/>
  <c r="G16" i="4"/>
  <c r="I9" i="4"/>
  <c r="I16" i="4" s="1"/>
  <c r="X12" i="4"/>
  <c r="T11" i="4"/>
  <c r="I18" i="4"/>
  <c r="I22" i="4" s="1"/>
  <c r="V28" i="4"/>
  <c r="V29" i="4" s="1"/>
  <c r="I26" i="4"/>
  <c r="I28" i="4" s="1"/>
  <c r="I29" i="4" s="1"/>
  <c r="F28" i="4"/>
  <c r="U12" i="4"/>
  <c r="Y13" i="4"/>
  <c r="G28" i="4"/>
  <c r="Q10" i="4"/>
  <c r="W14" i="4"/>
  <c r="Y14" i="4" s="1"/>
  <c r="S11" i="4"/>
  <c r="N18" i="4"/>
  <c r="N22" i="4" s="1"/>
  <c r="U14" i="4"/>
  <c r="R28" i="4"/>
  <c r="R29" i="4" l="1"/>
  <c r="G29" i="4"/>
  <c r="F29" i="4"/>
  <c r="E13" i="4"/>
  <c r="E14" i="4"/>
  <c r="E25" i="4"/>
  <c r="E24" i="4" s="1"/>
  <c r="E15" i="4"/>
  <c r="E18" i="4"/>
  <c r="E22" i="4" s="1"/>
  <c r="Q16" i="4"/>
  <c r="Q29" i="4" s="1"/>
  <c r="Q9" i="4"/>
  <c r="E10" i="4"/>
  <c r="E9" i="4" s="1"/>
  <c r="E27" i="4"/>
  <c r="E26" i="4" s="1"/>
  <c r="T16" i="4"/>
  <c r="X11" i="4"/>
  <c r="Y12" i="4"/>
  <c r="U11" i="4"/>
  <c r="W11" i="4"/>
  <c r="U16" i="4" l="1"/>
  <c r="U29" i="4" s="1"/>
  <c r="T29" i="4"/>
  <c r="E28" i="4"/>
  <c r="E12" i="4"/>
  <c r="E11" i="4" s="1"/>
  <c r="E16" i="4" s="1"/>
  <c r="E29" i="4" s="1"/>
  <c r="Y11" i="4"/>
  <c r="X16" i="4"/>
  <c r="Y16" i="4" l="1"/>
  <c r="Y29" i="4" s="1"/>
  <c r="X29" i="4"/>
</calcChain>
</file>

<file path=xl/sharedStrings.xml><?xml version="1.0" encoding="utf-8"?>
<sst xmlns="http://schemas.openxmlformats.org/spreadsheetml/2006/main" count="96" uniqueCount="77">
  <si>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</si>
  <si>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</si>
  <si>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</si>
  <si>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</si>
  <si>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</si>
  <si>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</si>
  <si>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КЦСР</t>
  </si>
  <si>
    <t>МБ</t>
  </si>
  <si>
    <t>КБ</t>
  </si>
  <si>
    <t>ВИ</t>
  </si>
  <si>
    <t>(9 + 13 + 17 + 21)</t>
  </si>
  <si>
    <t xml:space="preserve"> (6+7+8)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</si>
  <si>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</si>
  <si>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</si>
  <si>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</si>
  <si>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</si>
  <si>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</si>
  <si>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</si>
  <si>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</si>
  <si>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</si>
  <si>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</si>
  <si>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</si>
  <si>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</si>
  <si>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</si>
  <si>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</si>
  <si>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</si>
  <si>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</si>
  <si>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</si>
  <si>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</si>
  <si>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</si>
  <si>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</si>
  <si>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</si>
  <si>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</si>
  <si>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</si>
  <si>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</si>
  <si>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</si>
  <si>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</si>
  <si>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</si>
  <si>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</si>
  <si>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</si>
  <si>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</si>
  <si>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</si>
  <si>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</si>
  <si>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</si>
  <si>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</si>
  <si>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</si>
  <si>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</si>
  <si>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>2024 год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</si>
  <si>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</si>
  <si>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</si>
  <si>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</si>
  <si>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</si>
  <si>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СКРЫВАЕМ</t>
  </si>
  <si>
    <t xml:space="preserve">УС </t>
  </si>
  <si>
    <t xml:space="preserve">                                                                                                                   </t>
  </si>
  <si>
    <t>Итого финансирование 2025 год</t>
  </si>
  <si>
    <t>(10+11+12)</t>
  </si>
  <si>
    <t>(6 + 7 + 8)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</si>
  <si>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</si>
  <si>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Итого финансирование 2026 год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</si>
  <si>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</si>
  <si>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0910000140
09100S4180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</si>
  <si>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</si>
  <si>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</si>
  <si>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</si>
  <si>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1.2.4.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</si>
  <si>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</si>
  <si>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</si>
  <si>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Мероприятие 2.3.1 Обеспечение участия спортивных сборных команд в официальных спортивных мероприятиях </t>
  </si>
  <si>
    <t>Основное мероприятие 2.3. Обеспечение участия  спортсменов и команд муниципального образования город Норильск в соревнованиях краевого, российского и международного уровней</t>
  </si>
  <si>
    <t>0930000310</t>
  </si>
  <si>
    <t>2027 год</t>
  </si>
  <si>
    <t>2.2.</t>
  </si>
  <si>
    <t>2.2.1.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</si>
  <si>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09300S6501</t>
  </si>
  <si>
    <t>Итого финансирование 2027 год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</si>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</sst>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164" fontId="7" fillId="2" borderId="0" xfId="1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3" fillId="2" borderId="0" xfId="0" applyFont="1" applyFill="1"/>
    <xf numFmtId="168" fontId="8" fillId="2" borderId="0" xfId="1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8" fillId="2" borderId="0" xfId="1" applyFont="1" applyFill="1"/>
    <xf numFmtId="0" fontId="8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4" fillId="2" borderId="2" xfId="1" applyFont="1" applyFill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 wrapText="1"/>
    </xf>
    <xf numFmtId="166" fontId="14" fillId="2" borderId="2" xfId="1" applyNumberFormat="1" applyFont="1" applyFill="1" applyBorder="1" applyAlignment="1">
      <alignment horizontal="center" vertical="center" wrapText="1"/>
    </xf>
    <xf numFmtId="166" fontId="15" fillId="2" borderId="2" xfId="1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4" fontId="3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66" fontId="16" fillId="2" borderId="1" xfId="1" applyNumberFormat="1" applyFont="1" applyFill="1" applyBorder="1" applyAlignment="1">
      <alignment horizontal="center" vertical="center" wrapText="1"/>
    </xf>
    <xf numFmtId="166" fontId="15" fillId="2" borderId="1" xfId="1" applyNumberFormat="1" applyFont="1" applyFill="1" applyBorder="1" applyAlignment="1">
      <alignment horizontal="center" vertical="center" wrapText="1"/>
    </xf>
    <xf numFmtId="166" fontId="16" fillId="2" borderId="2" xfId="1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166" fontId="17" fillId="2" borderId="2" xfId="1" applyNumberFormat="1" applyFont="1" applyFill="1" applyBorder="1" applyAlignment="1">
      <alignment horizontal="center" vertical="center" wrapText="1"/>
    </xf>
    <xf numFmtId="166" fontId="16" fillId="2" borderId="2" xfId="1" applyNumberFormat="1" applyFont="1" applyFill="1" applyBorder="1" applyAlignment="1">
      <alignment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5" fontId="19" fillId="2" borderId="2" xfId="2" applyNumberFormat="1" applyFont="1" applyFill="1" applyBorder="1" applyAlignment="1">
      <alignment horizontal="left" vertical="center" wrapText="1"/>
    </xf>
    <xf numFmtId="165" fontId="15" fillId="2" borderId="2" xfId="2" applyNumberFormat="1" applyFont="1" applyFill="1" applyBorder="1" applyAlignment="1">
      <alignment horizontal="left" vertical="center" wrapText="1"/>
    </xf>
    <xf numFmtId="49" fontId="15" fillId="2" borderId="2" xfId="2" applyNumberFormat="1" applyFont="1" applyFill="1" applyBorder="1" applyAlignment="1">
      <alignment horizontal="left" vertical="center" wrapText="1"/>
    </xf>
    <xf numFmtId="0" fontId="9" fillId="2" borderId="0" xfId="0" applyFont="1" applyFill="1"/>
    <xf numFmtId="164" fontId="9" fillId="2" borderId="0" xfId="1" applyFont="1" applyFill="1"/>
    <xf numFmtId="166" fontId="14" fillId="2" borderId="2" xfId="1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2" borderId="3" xfId="2" applyFont="1" applyFill="1" applyBorder="1" applyAlignment="1">
      <alignment horizontal="left" vertical="center" wrapText="1"/>
    </xf>
    <xf numFmtId="165" fontId="22" fillId="2" borderId="3" xfId="0" applyNumberFormat="1" applyFont="1" applyFill="1" applyBorder="1" applyAlignment="1">
      <alignment horizontal="left" vertical="center" wrapText="1"/>
    </xf>
    <xf numFmtId="165" fontId="19" fillId="2" borderId="2" xfId="0" applyNumberFormat="1" applyFont="1" applyFill="1" applyBorder="1" applyAlignment="1">
      <alignment horizontal="left" vertical="center" wrapText="1"/>
    </xf>
    <xf numFmtId="165" fontId="15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1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  <xf numFmtId="164" fontId="13" fillId="2" borderId="0" xfId="1" applyFont="1" applyFill="1" applyAlignment="1">
      <alignment vertical="center"/>
    </xf>
    <xf numFmtId="0" fontId="3" fillId="2" borderId="0" xfId="0" applyFont="1" applyFill="1" applyAlignment="1">
      <alignment horizontal="center"/>
    </xf>
    <xf numFmtId="167" fontId="3" fillId="2" borderId="0" xfId="0" applyNumberFormat="1" applyFont="1" applyFill="1"/>
    <xf numFmtId="164" fontId="3" fillId="2" borderId="0" xfId="1" applyNumberFormat="1" applyFont="1" applyFill="1"/>
    <xf numFmtId="164" fontId="3" fillId="2" borderId="0" xfId="1" applyFont="1" applyFill="1"/>
    <xf numFmtId="164" fontId="3" fillId="2" borderId="0" xfId="0" applyNumberFormat="1" applyFont="1" applyFill="1"/>
    <xf numFmtId="0" fontId="6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left" vertical="center"/>
    </xf>
    <xf numFmtId="0" fontId="20" fillId="2" borderId="5" xfId="0" applyFont="1" applyFill="1" applyBorder="1" applyAlignment="1">
      <alignment horizontal="left" vertical="center"/>
    </xf>
    <xf numFmtId="2" fontId="10" fillId="2" borderId="0" xfId="0" applyNumberFormat="1" applyFont="1" applyFill="1" applyBorder="1" applyAlignment="1">
      <alignment horizontal="center" vertical="center" wrapText="1"/>
    </xf>
    <xf numFmtId="2" fontId="12" fillId="2" borderId="0" xfId="0" applyNumberFormat="1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48"/>
  <sheetViews>
    <sheetView tabSelected="1" view="pageBreakPreview" zoomScale="50" zoomScaleNormal="60" zoomScaleSheetLayoutView="50" workbookViewId="0">
      <pane ySplit="6" topLeftCell="A16" activePane="bottomLeft" state="frozen"/>
      <selection pane="bottomLeft" activeCell="T1" sqref="T1:Y1"/>
    </sheetView>
  </sheetViews>
  <sheetFormatPr defaultColWidth="9.140625" defaultRowHeight="22.5" x14ac:dyDescent="0.3"/>
  <cols>
    <col min="1" max="1" width="8.5703125" style="62" customWidth="1"/>
    <col min="2" max="2" width="76" style="7" customWidth="1"/>
    <col min="3" max="3" width="13" style="62" customWidth="1"/>
    <col min="4" max="4" width="19" style="7" customWidth="1"/>
    <col min="5" max="5" width="21.7109375" style="7" customWidth="1"/>
    <col min="6" max="6" width="17.85546875" style="7" hidden="1" customWidth="1"/>
    <col min="7" max="7" width="14.28515625" style="7" hidden="1" customWidth="1"/>
    <col min="8" max="8" width="15.7109375" style="7" hidden="1" customWidth="1"/>
    <col min="9" max="9" width="26.5703125" style="7" hidden="1" customWidth="1"/>
    <col min="10" max="10" width="21.28515625" style="7" customWidth="1"/>
    <col min="11" max="11" width="20.85546875" style="7" customWidth="1"/>
    <col min="12" max="12" width="20.140625" style="7" customWidth="1"/>
    <col min="13" max="13" width="21.140625" style="7" customWidth="1"/>
    <col min="14" max="14" width="20.5703125" style="7" customWidth="1"/>
    <col min="15" max="15" width="17" style="7" customWidth="1"/>
    <col min="16" max="16" width="17.28515625" style="7" customWidth="1"/>
    <col min="17" max="18" width="19.85546875" style="7" customWidth="1"/>
    <col min="19" max="19" width="12.42578125" style="7" customWidth="1"/>
    <col min="20" max="20" width="16.85546875" style="7" customWidth="1"/>
    <col min="21" max="21" width="19.5703125" style="7" customWidth="1"/>
    <col min="22" max="22" width="21" style="7" customWidth="1"/>
    <col min="23" max="23" width="17.85546875" style="7" customWidth="1"/>
    <col min="24" max="24" width="16.7109375" style="7" customWidth="1"/>
    <col min="25" max="25" width="20.140625" style="7" customWidth="1"/>
    <col min="26" max="27" width="9.140625" style="7"/>
    <col min="28" max="28" width="25" style="13" bestFit="1" customWidth="1"/>
    <col min="29" max="29" width="25" style="14" bestFit="1" customWidth="1"/>
    <col min="30" max="30" width="29.85546875" style="14" customWidth="1"/>
    <col min="31" max="31" width="26.28515625" style="14" customWidth="1"/>
    <col min="32" max="33" width="26.7109375" style="14" customWidth="1"/>
    <col min="34" max="34" width="17.85546875" style="7" bestFit="1" customWidth="1"/>
    <col min="35" max="16384" width="9.140625" style="7"/>
  </cols>
  <sheetData>
    <row r="1" spans="1:34" s="4" customFormat="1" ht="153.75" customHeight="1" x14ac:dyDescent="0.25">
      <c r="A1" s="1"/>
      <c r="B1" s="2"/>
      <c r="C1" s="3"/>
      <c r="D1" s="2"/>
      <c r="E1" s="2"/>
      <c r="F1" s="2" t="s">
        <v>52</v>
      </c>
      <c r="G1" s="2"/>
      <c r="H1" s="2"/>
      <c r="I1" s="2"/>
      <c r="O1" s="2"/>
      <c r="P1" s="4" t="s">
        <v>54</v>
      </c>
      <c r="T1" s="90" t="s">
        <v>76</v>
      </c>
      <c r="U1" s="90"/>
      <c r="V1" s="90"/>
      <c r="W1" s="90"/>
      <c r="X1" s="90"/>
      <c r="Y1" s="90"/>
      <c r="AB1" s="5"/>
      <c r="AC1" s="6"/>
      <c r="AD1" s="6"/>
      <c r="AE1" s="6"/>
      <c r="AF1" s="6"/>
      <c r="AG1" s="6"/>
    </row>
    <row r="2" spans="1:34" s="4" customFormat="1" ht="28.5" x14ac:dyDescent="0.25">
      <c r="A2" s="79" t="s">
        <v>58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80"/>
      <c r="W2" s="80"/>
      <c r="X2" s="80"/>
      <c r="Y2" s="80"/>
      <c r="AB2" s="5"/>
      <c r="AC2" s="6"/>
      <c r="AD2" s="6"/>
      <c r="AE2" s="6"/>
      <c r="AF2" s="6"/>
      <c r="AG2" s="6"/>
    </row>
    <row r="4" spans="1:34" ht="25.5" customHeight="1" x14ac:dyDescent="0.25">
      <c r="A4" s="81" t="s">
        <v>0</v>
      </c>
      <c r="B4" s="81" t="s">
        <v>1</v>
      </c>
      <c r="C4" s="81" t="s">
        <v>2</v>
      </c>
      <c r="D4" s="81" t="s">
        <v>3</v>
      </c>
      <c r="E4" s="81" t="s">
        <v>4</v>
      </c>
      <c r="F4" s="84" t="s">
        <v>5</v>
      </c>
      <c r="G4" s="85"/>
      <c r="H4" s="85"/>
      <c r="I4" s="86"/>
      <c r="J4" s="87" t="s">
        <v>47</v>
      </c>
      <c r="K4" s="88"/>
      <c r="L4" s="88"/>
      <c r="M4" s="89"/>
      <c r="N4" s="87" t="s">
        <v>63</v>
      </c>
      <c r="O4" s="88"/>
      <c r="P4" s="88"/>
      <c r="Q4" s="89"/>
      <c r="R4" s="87" t="s">
        <v>64</v>
      </c>
      <c r="S4" s="88"/>
      <c r="T4" s="88"/>
      <c r="U4" s="89"/>
      <c r="V4" s="87" t="s">
        <v>71</v>
      </c>
      <c r="W4" s="88"/>
      <c r="X4" s="88"/>
      <c r="Y4" s="89"/>
      <c r="AB4" s="8"/>
      <c r="AC4" s="9"/>
      <c r="AD4" s="10"/>
      <c r="AE4" s="10"/>
      <c r="AF4" s="10"/>
      <c r="AG4" s="10"/>
    </row>
    <row r="5" spans="1:34" ht="52.5" customHeight="1" x14ac:dyDescent="0.3">
      <c r="A5" s="82"/>
      <c r="B5" s="82"/>
      <c r="C5" s="82"/>
      <c r="D5" s="83"/>
      <c r="E5" s="83"/>
      <c r="F5" s="71" t="s">
        <v>7</v>
      </c>
      <c r="G5" s="71" t="s">
        <v>8</v>
      </c>
      <c r="H5" s="71" t="s">
        <v>9</v>
      </c>
      <c r="I5" s="11" t="s">
        <v>51</v>
      </c>
      <c r="J5" s="68" t="s">
        <v>7</v>
      </c>
      <c r="K5" s="68" t="s">
        <v>8</v>
      </c>
      <c r="L5" s="68" t="s">
        <v>9</v>
      </c>
      <c r="M5" s="12" t="s">
        <v>50</v>
      </c>
      <c r="N5" s="68" t="s">
        <v>7</v>
      </c>
      <c r="O5" s="68" t="s">
        <v>8</v>
      </c>
      <c r="P5" s="68" t="s">
        <v>9</v>
      </c>
      <c r="Q5" s="12" t="s">
        <v>55</v>
      </c>
      <c r="R5" s="68" t="s">
        <v>7</v>
      </c>
      <c r="S5" s="68" t="s">
        <v>8</v>
      </c>
      <c r="T5" s="68" t="s">
        <v>9</v>
      </c>
      <c r="U5" s="12" t="s">
        <v>59</v>
      </c>
      <c r="V5" s="68" t="s">
        <v>7</v>
      </c>
      <c r="W5" s="68" t="s">
        <v>8</v>
      </c>
      <c r="X5" s="68" t="s">
        <v>9</v>
      </c>
      <c r="Y5" s="12" t="s">
        <v>75</v>
      </c>
    </row>
    <row r="6" spans="1:34" ht="22.5" customHeight="1" x14ac:dyDescent="0.3">
      <c r="A6" s="83"/>
      <c r="B6" s="83"/>
      <c r="C6" s="83"/>
      <c r="D6" s="15" t="s">
        <v>6</v>
      </c>
      <c r="E6" s="12" t="s">
        <v>10</v>
      </c>
      <c r="F6" s="72"/>
      <c r="G6" s="72"/>
      <c r="H6" s="72"/>
      <c r="I6" s="11" t="s">
        <v>11</v>
      </c>
      <c r="J6" s="68"/>
      <c r="K6" s="68"/>
      <c r="L6" s="68"/>
      <c r="M6" s="12" t="s">
        <v>57</v>
      </c>
      <c r="N6" s="68"/>
      <c r="O6" s="68"/>
      <c r="P6" s="68"/>
      <c r="Q6" s="12" t="s">
        <v>56</v>
      </c>
      <c r="R6" s="68"/>
      <c r="S6" s="68"/>
      <c r="T6" s="68"/>
      <c r="U6" s="12" t="s">
        <v>12</v>
      </c>
      <c r="V6" s="68"/>
      <c r="W6" s="68"/>
      <c r="X6" s="68"/>
      <c r="Y6" s="12" t="s">
        <v>13</v>
      </c>
    </row>
    <row r="7" spans="1:34" ht="18.75" customHeight="1" x14ac:dyDescent="0.3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1">
        <v>6</v>
      </c>
      <c r="G7" s="11">
        <v>7</v>
      </c>
      <c r="H7" s="11">
        <v>8</v>
      </c>
      <c r="I7" s="11">
        <v>9</v>
      </c>
      <c r="J7" s="12">
        <v>6</v>
      </c>
      <c r="K7" s="12">
        <v>7</v>
      </c>
      <c r="L7" s="12">
        <v>8</v>
      </c>
      <c r="M7" s="12">
        <v>9</v>
      </c>
      <c r="N7" s="12">
        <v>10</v>
      </c>
      <c r="O7" s="12">
        <v>11</v>
      </c>
      <c r="P7" s="12">
        <v>12</v>
      </c>
      <c r="Q7" s="12">
        <v>13</v>
      </c>
      <c r="R7" s="12">
        <v>14</v>
      </c>
      <c r="S7" s="12">
        <v>15</v>
      </c>
      <c r="T7" s="12">
        <v>16</v>
      </c>
      <c r="U7" s="12">
        <v>17</v>
      </c>
      <c r="V7" s="12">
        <v>18</v>
      </c>
      <c r="W7" s="12">
        <v>19</v>
      </c>
      <c r="X7" s="12">
        <v>20</v>
      </c>
      <c r="Y7" s="12">
        <v>21</v>
      </c>
    </row>
    <row r="8" spans="1:34" ht="40.15" customHeight="1" x14ac:dyDescent="0.3">
      <c r="A8" s="12"/>
      <c r="B8" s="76" t="s">
        <v>14</v>
      </c>
      <c r="C8" s="77"/>
      <c r="D8" s="77"/>
      <c r="E8" s="78"/>
      <c r="F8" s="16"/>
      <c r="G8" s="16"/>
      <c r="H8" s="16"/>
      <c r="I8" s="16"/>
      <c r="J8" s="17"/>
      <c r="K8" s="17"/>
      <c r="L8" s="17"/>
      <c r="M8" s="17"/>
      <c r="N8" s="18"/>
      <c r="O8" s="17"/>
      <c r="P8" s="17"/>
      <c r="Q8" s="19"/>
      <c r="R8" s="17"/>
      <c r="S8" s="17"/>
      <c r="T8" s="17"/>
      <c r="U8" s="17"/>
      <c r="V8" s="17"/>
      <c r="W8" s="17"/>
      <c r="X8" s="17"/>
      <c r="Y8" s="17"/>
      <c r="AD8" s="13"/>
      <c r="AE8" s="13"/>
      <c r="AF8" s="13"/>
      <c r="AG8" s="13"/>
    </row>
    <row r="9" spans="1:34" s="26" customFormat="1" ht="81.599999999999994" customHeight="1" x14ac:dyDescent="0.3">
      <c r="A9" s="20" t="s">
        <v>15</v>
      </c>
      <c r="B9" s="21" t="s">
        <v>16</v>
      </c>
      <c r="C9" s="22"/>
      <c r="D9" s="23"/>
      <c r="E9" s="24">
        <f>E10</f>
        <v>2775515.0999999996</v>
      </c>
      <c r="F9" s="25">
        <f>F10</f>
        <v>501447.80000000005</v>
      </c>
      <c r="G9" s="25">
        <f>G10</f>
        <v>0</v>
      </c>
      <c r="H9" s="25">
        <f t="shared" ref="H9" si="0">H10</f>
        <v>70314.2</v>
      </c>
      <c r="I9" s="25">
        <f t="shared" ref="I9:I15" si="1">F9+G9+H9</f>
        <v>571762</v>
      </c>
      <c r="J9" s="24">
        <f>J10</f>
        <v>595054.5</v>
      </c>
      <c r="K9" s="24">
        <f>K10</f>
        <v>1784.1</v>
      </c>
      <c r="L9" s="24">
        <f t="shared" ref="L9:M9" si="2">L10</f>
        <v>58483.8</v>
      </c>
      <c r="M9" s="24">
        <f t="shared" si="2"/>
        <v>655322.4</v>
      </c>
      <c r="N9" s="24">
        <f>N10</f>
        <v>646801.9</v>
      </c>
      <c r="O9" s="24">
        <f>O10</f>
        <v>0</v>
      </c>
      <c r="P9" s="24">
        <f t="shared" ref="P9:Q9" si="3">P10</f>
        <v>69276.800000000003</v>
      </c>
      <c r="Q9" s="24">
        <f t="shared" si="3"/>
        <v>716078.70000000007</v>
      </c>
      <c r="R9" s="24">
        <f>R10</f>
        <v>644053.5</v>
      </c>
      <c r="S9" s="24">
        <f t="shared" ref="S9:Y9" si="4">S10</f>
        <v>0</v>
      </c>
      <c r="T9" s="24">
        <f t="shared" si="4"/>
        <v>66803.7</v>
      </c>
      <c r="U9" s="24">
        <f t="shared" si="4"/>
        <v>710857.2</v>
      </c>
      <c r="V9" s="24">
        <f>V10</f>
        <v>627317.1</v>
      </c>
      <c r="W9" s="24">
        <f t="shared" si="4"/>
        <v>0</v>
      </c>
      <c r="X9" s="24">
        <f t="shared" si="4"/>
        <v>65939.7</v>
      </c>
      <c r="Y9" s="24">
        <f t="shared" si="4"/>
        <v>693256.79999999993</v>
      </c>
      <c r="AB9" s="13"/>
      <c r="AC9" s="14"/>
      <c r="AD9" s="13"/>
      <c r="AE9" s="13"/>
      <c r="AF9" s="13"/>
      <c r="AG9" s="13"/>
      <c r="AH9" s="69"/>
    </row>
    <row r="10" spans="1:34" ht="75.599999999999994" customHeight="1" x14ac:dyDescent="0.3">
      <c r="A10" s="27" t="s">
        <v>17</v>
      </c>
      <c r="B10" s="28" t="s">
        <v>18</v>
      </c>
      <c r="C10" s="29" t="s">
        <v>19</v>
      </c>
      <c r="D10" s="30" t="s">
        <v>61</v>
      </c>
      <c r="E10" s="31">
        <f>Y10+M10+Q10+U10</f>
        <v>2775515.0999999996</v>
      </c>
      <c r="F10" s="31">
        <v>501447.80000000005</v>
      </c>
      <c r="G10" s="31">
        <v>0</v>
      </c>
      <c r="H10" s="31">
        <v>70314.2</v>
      </c>
      <c r="I10" s="32">
        <f t="shared" si="1"/>
        <v>571762</v>
      </c>
      <c r="J10" s="33">
        <f>552770.2+(5624.2+1016.7)+(566.6+168+236.8+4981.7+1476+14683+5000+1300+2106.6+2500+4076.6)-1451.9</f>
        <v>595054.5</v>
      </c>
      <c r="K10" s="33">
        <v>1784.1</v>
      </c>
      <c r="L10" s="33">
        <v>58483.8</v>
      </c>
      <c r="M10" s="33">
        <f>L10+K10+J10</f>
        <v>655322.4</v>
      </c>
      <c r="N10" s="33">
        <v>646801.9</v>
      </c>
      <c r="O10" s="33"/>
      <c r="P10" s="33">
        <v>69276.800000000003</v>
      </c>
      <c r="Q10" s="33">
        <f>P10+O10+N10</f>
        <v>716078.70000000007</v>
      </c>
      <c r="R10" s="33">
        <v>644053.5</v>
      </c>
      <c r="S10" s="33"/>
      <c r="T10" s="33">
        <v>66803.7</v>
      </c>
      <c r="U10" s="33">
        <f>T10+S10+R10</f>
        <v>710857.2</v>
      </c>
      <c r="V10" s="33">
        <v>627317.1</v>
      </c>
      <c r="W10" s="33"/>
      <c r="X10" s="33">
        <v>65939.7</v>
      </c>
      <c r="Y10" s="33">
        <f>X10+W10+V10</f>
        <v>693256.79999999993</v>
      </c>
      <c r="AC10" s="13"/>
      <c r="AD10" s="13"/>
      <c r="AE10" s="13"/>
      <c r="AF10" s="13"/>
      <c r="AG10" s="13"/>
      <c r="AH10" s="70"/>
    </row>
    <row r="11" spans="1:34" s="26" customFormat="1" ht="102" customHeight="1" x14ac:dyDescent="0.3">
      <c r="A11" s="20" t="s">
        <v>20</v>
      </c>
      <c r="B11" s="21" t="s">
        <v>62</v>
      </c>
      <c r="C11" s="22"/>
      <c r="D11" s="23"/>
      <c r="E11" s="25">
        <f>E12+E13+E14+E15</f>
        <v>86503.2</v>
      </c>
      <c r="F11" s="25">
        <f>SUM(F12:F15)</f>
        <v>32321.300000000003</v>
      </c>
      <c r="G11" s="25">
        <f>SUM(G12:G15)</f>
        <v>0</v>
      </c>
      <c r="H11" s="25">
        <f>SUM(H12:H15)</f>
        <v>0</v>
      </c>
      <c r="I11" s="25">
        <f t="shared" si="1"/>
        <v>32321.300000000003</v>
      </c>
      <c r="J11" s="24">
        <f>J12+J13+J14+J15</f>
        <v>51395.399999999994</v>
      </c>
      <c r="K11" s="24">
        <f t="shared" ref="K11:L11" si="5">K12+K13+K14+K15</f>
        <v>0</v>
      </c>
      <c r="L11" s="24">
        <f t="shared" si="5"/>
        <v>0</v>
      </c>
      <c r="M11" s="24">
        <f>M12+M13+M14+M15</f>
        <v>51395.399999999994</v>
      </c>
      <c r="N11" s="24">
        <f>N12+N13+N14+N15</f>
        <v>11702.6</v>
      </c>
      <c r="O11" s="24">
        <f t="shared" ref="O11:P11" si="6">O12+O13+O14+O15</f>
        <v>0</v>
      </c>
      <c r="P11" s="24">
        <f t="shared" si="6"/>
        <v>0</v>
      </c>
      <c r="Q11" s="24">
        <f>Q12+Q13+Q14+Q15</f>
        <v>11702.6</v>
      </c>
      <c r="R11" s="24">
        <f>R12+R13+R14+R15</f>
        <v>11702.6</v>
      </c>
      <c r="S11" s="24">
        <f t="shared" ref="S11:T11" si="7">S12+S13+S14+S15</f>
        <v>0</v>
      </c>
      <c r="T11" s="24">
        <f t="shared" si="7"/>
        <v>0</v>
      </c>
      <c r="U11" s="24">
        <f>U12+U13+U14+U15</f>
        <v>11702.6</v>
      </c>
      <c r="V11" s="24">
        <f>V12+V13+V14+V15</f>
        <v>11702.6</v>
      </c>
      <c r="W11" s="24">
        <f t="shared" ref="W11:X11" si="8">W12+W13+W14+W15</f>
        <v>0</v>
      </c>
      <c r="X11" s="24">
        <f t="shared" si="8"/>
        <v>0</v>
      </c>
      <c r="Y11" s="24">
        <f>Y12+Y13+Y14+Y15</f>
        <v>11702.6</v>
      </c>
      <c r="AB11" s="13"/>
      <c r="AC11" s="14"/>
      <c r="AD11" s="13"/>
      <c r="AE11" s="13"/>
      <c r="AF11" s="13"/>
      <c r="AG11" s="13"/>
    </row>
    <row r="12" spans="1:34" ht="58.5" x14ac:dyDescent="0.3">
      <c r="A12" s="34" t="s">
        <v>21</v>
      </c>
      <c r="B12" s="35" t="s">
        <v>22</v>
      </c>
      <c r="C12" s="36" t="s">
        <v>19</v>
      </c>
      <c r="D12" s="37" t="s">
        <v>43</v>
      </c>
      <c r="E12" s="31">
        <f>Y12+M12+Q12+U12</f>
        <v>40819.199999999997</v>
      </c>
      <c r="F12" s="38">
        <v>22616.400000000001</v>
      </c>
      <c r="G12" s="38">
        <v>0</v>
      </c>
      <c r="H12" s="38">
        <v>0</v>
      </c>
      <c r="I12" s="25">
        <f t="shared" si="1"/>
        <v>22616.400000000001</v>
      </c>
      <c r="J12" s="33">
        <f>24376.3+2497.1+(350)+13595.8</f>
        <v>40819.199999999997</v>
      </c>
      <c r="K12" s="39"/>
      <c r="L12" s="39"/>
      <c r="M12" s="33">
        <f>L12+K12+J12</f>
        <v>40819.199999999997</v>
      </c>
      <c r="N12" s="33"/>
      <c r="O12" s="39"/>
      <c r="P12" s="39"/>
      <c r="Q12" s="33">
        <f>P12+O12+N12</f>
        <v>0</v>
      </c>
      <c r="R12" s="33"/>
      <c r="S12" s="39">
        <f t="shared" ref="S12:T15" si="9">K12+O12</f>
        <v>0</v>
      </c>
      <c r="T12" s="39">
        <f t="shared" si="9"/>
        <v>0</v>
      </c>
      <c r="U12" s="33">
        <f>T12+S12+R12</f>
        <v>0</v>
      </c>
      <c r="V12" s="33"/>
      <c r="W12" s="39">
        <f t="shared" ref="W12:X15" si="10">O12+S12</f>
        <v>0</v>
      </c>
      <c r="X12" s="39">
        <f t="shared" si="10"/>
        <v>0</v>
      </c>
      <c r="Y12" s="33">
        <f>X12+W12+V12</f>
        <v>0</v>
      </c>
      <c r="AD12" s="13"/>
      <c r="AE12" s="13"/>
      <c r="AF12" s="13"/>
      <c r="AG12" s="13"/>
    </row>
    <row r="13" spans="1:34" ht="66" customHeight="1" x14ac:dyDescent="0.3">
      <c r="A13" s="34" t="s">
        <v>23</v>
      </c>
      <c r="B13" s="35" t="s">
        <v>24</v>
      </c>
      <c r="C13" s="36" t="s">
        <v>19</v>
      </c>
      <c r="D13" s="37" t="s">
        <v>44</v>
      </c>
      <c r="E13" s="31">
        <f>Y13+M13+Q13+U13</f>
        <v>26082.799999999999</v>
      </c>
      <c r="F13" s="38">
        <v>5903.7</v>
      </c>
      <c r="G13" s="38">
        <v>0</v>
      </c>
      <c r="H13" s="38">
        <v>0</v>
      </c>
      <c r="I13" s="25">
        <f t="shared" si="1"/>
        <v>5903.7</v>
      </c>
      <c r="J13" s="33">
        <v>6070.7</v>
      </c>
      <c r="K13" s="39"/>
      <c r="L13" s="39"/>
      <c r="M13" s="33">
        <f>L13+K13+J13</f>
        <v>6070.7</v>
      </c>
      <c r="N13" s="33">
        <v>6670.7</v>
      </c>
      <c r="O13" s="39"/>
      <c r="P13" s="39"/>
      <c r="Q13" s="33">
        <f>P13+O13+N13</f>
        <v>6670.7</v>
      </c>
      <c r="R13" s="33">
        <v>6670.7</v>
      </c>
      <c r="S13" s="39">
        <f t="shared" si="9"/>
        <v>0</v>
      </c>
      <c r="T13" s="39">
        <f t="shared" si="9"/>
        <v>0</v>
      </c>
      <c r="U13" s="33">
        <f>T13+S13+R13</f>
        <v>6670.7</v>
      </c>
      <c r="V13" s="33">
        <v>6670.7</v>
      </c>
      <c r="W13" s="39">
        <f t="shared" si="10"/>
        <v>0</v>
      </c>
      <c r="X13" s="39">
        <f t="shared" si="10"/>
        <v>0</v>
      </c>
      <c r="Y13" s="33">
        <f>X13+W13+V13</f>
        <v>6670.7</v>
      </c>
      <c r="AD13" s="13"/>
      <c r="AE13" s="13"/>
      <c r="AF13" s="13"/>
      <c r="AG13" s="13"/>
    </row>
    <row r="14" spans="1:34" ht="85.5" customHeight="1" x14ac:dyDescent="0.3">
      <c r="A14" s="34" t="s">
        <v>66</v>
      </c>
      <c r="B14" s="35" t="s">
        <v>67</v>
      </c>
      <c r="C14" s="36" t="s">
        <v>19</v>
      </c>
      <c r="D14" s="37" t="s">
        <v>45</v>
      </c>
      <c r="E14" s="31">
        <f>Y14+M14+Q14+U14</f>
        <v>6515.3</v>
      </c>
      <c r="F14" s="38">
        <v>649.20000000000005</v>
      </c>
      <c r="G14" s="38">
        <v>0</v>
      </c>
      <c r="H14" s="38">
        <v>0</v>
      </c>
      <c r="I14" s="25">
        <f t="shared" si="1"/>
        <v>649.20000000000005</v>
      </c>
      <c r="J14" s="33">
        <f>650.5+611.8</f>
        <v>1262.3</v>
      </c>
      <c r="K14" s="39"/>
      <c r="L14" s="39"/>
      <c r="M14" s="33">
        <f>L14+K14+J14</f>
        <v>1262.3</v>
      </c>
      <c r="N14" s="33">
        <v>1751</v>
      </c>
      <c r="O14" s="39"/>
      <c r="P14" s="39"/>
      <c r="Q14" s="33">
        <f>P14+O14+N14</f>
        <v>1751</v>
      </c>
      <c r="R14" s="33">
        <v>1751</v>
      </c>
      <c r="S14" s="39">
        <f t="shared" si="9"/>
        <v>0</v>
      </c>
      <c r="T14" s="39">
        <f t="shared" si="9"/>
        <v>0</v>
      </c>
      <c r="U14" s="33">
        <f>T14+S14+R14</f>
        <v>1751</v>
      </c>
      <c r="V14" s="33">
        <v>1751</v>
      </c>
      <c r="W14" s="39">
        <f t="shared" si="10"/>
        <v>0</v>
      </c>
      <c r="X14" s="39">
        <f t="shared" si="10"/>
        <v>0</v>
      </c>
      <c r="Y14" s="33">
        <f>X14+W14+V14</f>
        <v>1751</v>
      </c>
      <c r="AD14" s="13"/>
      <c r="AE14" s="13"/>
      <c r="AF14" s="13"/>
      <c r="AG14" s="13"/>
    </row>
    <row r="15" spans="1:34" ht="58.5" x14ac:dyDescent="0.3">
      <c r="A15" s="34" t="s">
        <v>65</v>
      </c>
      <c r="B15" s="35" t="s">
        <v>25</v>
      </c>
      <c r="C15" s="36" t="s">
        <v>19</v>
      </c>
      <c r="D15" s="37" t="s">
        <v>46</v>
      </c>
      <c r="E15" s="31">
        <f>Y15+M15+Q15+U15</f>
        <v>13085.9</v>
      </c>
      <c r="F15" s="40">
        <v>3152</v>
      </c>
      <c r="G15" s="38">
        <v>0</v>
      </c>
      <c r="H15" s="38">
        <v>0</v>
      </c>
      <c r="I15" s="25">
        <f t="shared" si="1"/>
        <v>3152</v>
      </c>
      <c r="J15" s="33">
        <f>3277.6-34.4</f>
        <v>3243.2</v>
      </c>
      <c r="K15" s="39"/>
      <c r="L15" s="39"/>
      <c r="M15" s="33">
        <f t="shared" ref="M15:M16" si="11">L15+K15+J15</f>
        <v>3243.2</v>
      </c>
      <c r="N15" s="33">
        <v>3280.9</v>
      </c>
      <c r="O15" s="39"/>
      <c r="P15" s="39"/>
      <c r="Q15" s="33">
        <f t="shared" ref="Q15:Q16" si="12">P15+O15+N15</f>
        <v>3280.9</v>
      </c>
      <c r="R15" s="33">
        <v>3280.9</v>
      </c>
      <c r="S15" s="39">
        <f t="shared" si="9"/>
        <v>0</v>
      </c>
      <c r="T15" s="39">
        <f t="shared" si="9"/>
        <v>0</v>
      </c>
      <c r="U15" s="33">
        <f t="shared" ref="U15:U16" si="13">T15+S15+R15</f>
        <v>3280.9</v>
      </c>
      <c r="V15" s="33">
        <v>3280.9</v>
      </c>
      <c r="W15" s="39">
        <f t="shared" si="10"/>
        <v>0</v>
      </c>
      <c r="X15" s="39">
        <f t="shared" si="10"/>
        <v>0</v>
      </c>
      <c r="Y15" s="33">
        <f t="shared" ref="Y15:Y16" si="14">X15+W15+V15</f>
        <v>3280.9</v>
      </c>
      <c r="AD15" s="13"/>
      <c r="AE15" s="13"/>
      <c r="AF15" s="13"/>
      <c r="AG15" s="13"/>
    </row>
    <row r="16" spans="1:34" s="45" customFormat="1" ht="54" customHeight="1" x14ac:dyDescent="0.3">
      <c r="A16" s="41"/>
      <c r="B16" s="42" t="s">
        <v>26</v>
      </c>
      <c r="C16" s="43"/>
      <c r="D16" s="44"/>
      <c r="E16" s="24">
        <f>E11+E9</f>
        <v>2862018.3</v>
      </c>
      <c r="F16" s="24">
        <f t="shared" ref="F16:I16" si="15">F9+F11</f>
        <v>533769.10000000009</v>
      </c>
      <c r="G16" s="24">
        <f t="shared" si="15"/>
        <v>0</v>
      </c>
      <c r="H16" s="24">
        <f t="shared" si="15"/>
        <v>70314.2</v>
      </c>
      <c r="I16" s="24">
        <f t="shared" si="15"/>
        <v>604083.30000000005</v>
      </c>
      <c r="J16" s="24">
        <f>J9+J11</f>
        <v>646449.9</v>
      </c>
      <c r="K16" s="24">
        <f>K9+K11</f>
        <v>1784.1</v>
      </c>
      <c r="L16" s="24">
        <f>L9+L11</f>
        <v>58483.8</v>
      </c>
      <c r="M16" s="24">
        <f t="shared" si="11"/>
        <v>706717.8</v>
      </c>
      <c r="N16" s="24">
        <f>N9+N11</f>
        <v>658504.5</v>
      </c>
      <c r="O16" s="24">
        <f>O9+O11</f>
        <v>0</v>
      </c>
      <c r="P16" s="24">
        <f>P9+P11</f>
        <v>69276.800000000003</v>
      </c>
      <c r="Q16" s="24">
        <f t="shared" si="12"/>
        <v>727781.3</v>
      </c>
      <c r="R16" s="24">
        <f>R9+R11</f>
        <v>655756.1</v>
      </c>
      <c r="S16" s="24">
        <v>0</v>
      </c>
      <c r="T16" s="24">
        <f>T9+T11</f>
        <v>66803.7</v>
      </c>
      <c r="U16" s="24">
        <f t="shared" si="13"/>
        <v>722559.79999999993</v>
      </c>
      <c r="V16" s="24">
        <f>V9+V11</f>
        <v>639019.69999999995</v>
      </c>
      <c r="W16" s="24">
        <v>0</v>
      </c>
      <c r="X16" s="24">
        <f>X9+X11</f>
        <v>65939.7</v>
      </c>
      <c r="Y16" s="24">
        <f t="shared" si="14"/>
        <v>704959.39999999991</v>
      </c>
      <c r="AB16" s="46"/>
      <c r="AD16" s="46"/>
      <c r="AE16" s="46"/>
      <c r="AF16" s="46"/>
      <c r="AG16" s="46"/>
    </row>
    <row r="17" spans="1:34" ht="41.25" customHeight="1" x14ac:dyDescent="0.3">
      <c r="A17" s="12"/>
      <c r="B17" s="73" t="s">
        <v>27</v>
      </c>
      <c r="C17" s="74"/>
      <c r="D17" s="74"/>
      <c r="E17" s="75"/>
      <c r="F17" s="33"/>
      <c r="G17" s="33"/>
      <c r="H17" s="33"/>
      <c r="I17" s="33"/>
      <c r="J17" s="39"/>
      <c r="K17" s="39"/>
      <c r="L17" s="39"/>
      <c r="M17" s="47"/>
      <c r="N17" s="39"/>
      <c r="O17" s="39"/>
      <c r="P17" s="39"/>
      <c r="Q17" s="47"/>
      <c r="R17" s="39"/>
      <c r="S17" s="39"/>
      <c r="T17" s="39"/>
      <c r="U17" s="47"/>
      <c r="V17" s="39"/>
      <c r="W17" s="39"/>
      <c r="X17" s="39"/>
      <c r="Y17" s="47"/>
      <c r="AD17" s="13"/>
      <c r="AE17" s="13"/>
      <c r="AF17" s="13"/>
      <c r="AG17" s="13"/>
    </row>
    <row r="18" spans="1:34" s="26" customFormat="1" ht="95.25" customHeight="1" x14ac:dyDescent="0.3">
      <c r="A18" s="20" t="s">
        <v>28</v>
      </c>
      <c r="B18" s="21" t="s">
        <v>60</v>
      </c>
      <c r="C18" s="22"/>
      <c r="D18" s="48"/>
      <c r="E18" s="24">
        <f>E19</f>
        <v>1980943.5000000002</v>
      </c>
      <c r="F18" s="25">
        <f>SUM(F19:F19)</f>
        <v>450403.89999999997</v>
      </c>
      <c r="G18" s="25">
        <f>SUM(G19:G19)</f>
        <v>10998.6</v>
      </c>
      <c r="H18" s="25">
        <f>SUM(H19:H19)</f>
        <v>0</v>
      </c>
      <c r="I18" s="25">
        <f t="shared" ref="I18:I19" si="16">F18+G18+H18</f>
        <v>461402.49999999994</v>
      </c>
      <c r="J18" s="24">
        <f>J19</f>
        <v>479267.80000000005</v>
      </c>
      <c r="K18" s="24">
        <f t="shared" ref="K18:M20" si="17">K19</f>
        <v>12443.7</v>
      </c>
      <c r="L18" s="24">
        <f t="shared" si="17"/>
        <v>0</v>
      </c>
      <c r="M18" s="24">
        <f t="shared" si="17"/>
        <v>491711.50000000006</v>
      </c>
      <c r="N18" s="24">
        <f>N19</f>
        <v>498277.4</v>
      </c>
      <c r="O18" s="24">
        <f t="shared" ref="O18:Q20" si="18">O19</f>
        <v>0</v>
      </c>
      <c r="P18" s="24">
        <f t="shared" si="18"/>
        <v>0</v>
      </c>
      <c r="Q18" s="24">
        <f t="shared" si="18"/>
        <v>498277.4</v>
      </c>
      <c r="R18" s="24">
        <f>R19</f>
        <v>496666.8</v>
      </c>
      <c r="S18" s="24">
        <f t="shared" ref="S18:S20" si="19">S19</f>
        <v>0</v>
      </c>
      <c r="T18" s="24">
        <f>T19</f>
        <v>0</v>
      </c>
      <c r="U18" s="24">
        <f t="shared" ref="U18:U20" si="20">U19</f>
        <v>496666.8</v>
      </c>
      <c r="V18" s="24">
        <f>V19</f>
        <v>494287.8</v>
      </c>
      <c r="W18" s="24"/>
      <c r="X18" s="24">
        <f>X19</f>
        <v>0</v>
      </c>
      <c r="Y18" s="24">
        <f t="shared" ref="Y18:Y20" si="21">Y19</f>
        <v>494287.8</v>
      </c>
      <c r="AB18" s="13"/>
      <c r="AC18" s="14"/>
      <c r="AD18" s="13"/>
      <c r="AE18" s="13"/>
      <c r="AF18" s="13"/>
      <c r="AG18" s="13"/>
    </row>
    <row r="19" spans="1:34" ht="65.25" customHeight="1" x14ac:dyDescent="0.3">
      <c r="A19" s="34" t="s">
        <v>29</v>
      </c>
      <c r="B19" s="49" t="s">
        <v>30</v>
      </c>
      <c r="C19" s="36" t="s">
        <v>19</v>
      </c>
      <c r="D19" s="37" t="s">
        <v>74</v>
      </c>
      <c r="E19" s="31">
        <f>Y19+M19+Q19+U19</f>
        <v>1980943.5000000002</v>
      </c>
      <c r="F19" s="38">
        <v>450403.89999999997</v>
      </c>
      <c r="G19" s="38">
        <v>10998.6</v>
      </c>
      <c r="H19" s="38">
        <v>0</v>
      </c>
      <c r="I19" s="25">
        <f t="shared" si="16"/>
        <v>461402.49999999994</v>
      </c>
      <c r="J19" s="33">
        <f>473037.6+867.9+(21.6+3741.6+1537.8+250.6+79+50.7+1024.4+877.3+993.4)-3214.1</f>
        <v>479267.80000000005</v>
      </c>
      <c r="K19" s="33">
        <f>1537+10906.7</f>
        <v>12443.7</v>
      </c>
      <c r="L19" s="33"/>
      <c r="M19" s="33">
        <f>L19+K19+J19</f>
        <v>491711.50000000006</v>
      </c>
      <c r="N19" s="33">
        <v>498277.4</v>
      </c>
      <c r="O19" s="33"/>
      <c r="P19" s="33"/>
      <c r="Q19" s="33">
        <f>P19+O19+N19</f>
        <v>498277.4</v>
      </c>
      <c r="R19" s="33">
        <v>496666.8</v>
      </c>
      <c r="S19" s="33"/>
      <c r="T19" s="33"/>
      <c r="U19" s="33">
        <f>T19+S19+R19</f>
        <v>496666.8</v>
      </c>
      <c r="V19" s="33">
        <v>494287.8</v>
      </c>
      <c r="W19" s="33"/>
      <c r="X19" s="33"/>
      <c r="Y19" s="33">
        <f>X19+W19+V19</f>
        <v>494287.8</v>
      </c>
      <c r="AD19" s="13"/>
      <c r="AE19" s="13"/>
      <c r="AF19" s="13"/>
      <c r="AG19" s="13"/>
    </row>
    <row r="20" spans="1:34" ht="78" x14ac:dyDescent="0.3">
      <c r="A20" s="34" t="s">
        <v>72</v>
      </c>
      <c r="B20" s="50" t="s">
        <v>69</v>
      </c>
      <c r="C20" s="36"/>
      <c r="D20" s="37"/>
      <c r="E20" s="24">
        <f>E21</f>
        <v>84690.8</v>
      </c>
      <c r="F20" s="25">
        <f>SUM(F21:F21)</f>
        <v>22616.400000000001</v>
      </c>
      <c r="G20" s="25">
        <f>SUM(G21:G21)</f>
        <v>0</v>
      </c>
      <c r="H20" s="25">
        <f>SUM(H21:H21)</f>
        <v>0</v>
      </c>
      <c r="I20" s="25">
        <f t="shared" ref="I20" si="22">F20+G20+H20</f>
        <v>22616.400000000001</v>
      </c>
      <c r="J20" s="24">
        <f>J21</f>
        <v>0</v>
      </c>
      <c r="K20" s="24">
        <f t="shared" si="17"/>
        <v>0</v>
      </c>
      <c r="L20" s="24">
        <f t="shared" si="17"/>
        <v>0</v>
      </c>
      <c r="M20" s="24">
        <f t="shared" si="17"/>
        <v>0</v>
      </c>
      <c r="N20" s="24">
        <f>N21</f>
        <v>42345.4</v>
      </c>
      <c r="O20" s="24">
        <f t="shared" si="18"/>
        <v>0</v>
      </c>
      <c r="P20" s="24">
        <f t="shared" si="18"/>
        <v>0</v>
      </c>
      <c r="Q20" s="24">
        <f t="shared" si="18"/>
        <v>42345.4</v>
      </c>
      <c r="R20" s="24">
        <f>R21</f>
        <v>42345.4</v>
      </c>
      <c r="S20" s="24">
        <f t="shared" si="19"/>
        <v>0</v>
      </c>
      <c r="T20" s="24">
        <f>T21</f>
        <v>0</v>
      </c>
      <c r="U20" s="24">
        <f t="shared" si="20"/>
        <v>42345.4</v>
      </c>
      <c r="V20" s="24">
        <f>V21</f>
        <v>0</v>
      </c>
      <c r="W20" s="24"/>
      <c r="X20" s="24">
        <f>X21</f>
        <v>0</v>
      </c>
      <c r="Y20" s="24">
        <f t="shared" si="21"/>
        <v>0</v>
      </c>
      <c r="AD20" s="13"/>
      <c r="AE20" s="13"/>
      <c r="AF20" s="13"/>
      <c r="AG20" s="13"/>
    </row>
    <row r="21" spans="1:34" ht="50.25" customHeight="1" x14ac:dyDescent="0.3">
      <c r="A21" s="34" t="s">
        <v>73</v>
      </c>
      <c r="B21" s="51" t="s">
        <v>68</v>
      </c>
      <c r="C21" s="36" t="s">
        <v>19</v>
      </c>
      <c r="D21" s="37" t="s">
        <v>70</v>
      </c>
      <c r="E21" s="31">
        <f>Y21+M21+Q21+U21</f>
        <v>84690.8</v>
      </c>
      <c r="F21" s="38">
        <v>22616.400000000001</v>
      </c>
      <c r="G21" s="38">
        <v>0</v>
      </c>
      <c r="H21" s="38">
        <v>0</v>
      </c>
      <c r="I21" s="25">
        <f t="shared" ref="I21" si="23">F21+G21+H21</f>
        <v>22616.400000000001</v>
      </c>
      <c r="J21" s="33"/>
      <c r="K21" s="39"/>
      <c r="L21" s="39"/>
      <c r="M21" s="33">
        <f>L21+K21+J21</f>
        <v>0</v>
      </c>
      <c r="N21" s="33">
        <v>42345.4</v>
      </c>
      <c r="O21" s="39"/>
      <c r="P21" s="39"/>
      <c r="Q21" s="33">
        <f>P21+O21+N21</f>
        <v>42345.4</v>
      </c>
      <c r="R21" s="33">
        <v>42345.4</v>
      </c>
      <c r="S21" s="39">
        <f t="shared" ref="S21" si="24">K21+O21</f>
        <v>0</v>
      </c>
      <c r="T21" s="39">
        <f t="shared" ref="T21" si="25">L21+P21</f>
        <v>0</v>
      </c>
      <c r="U21" s="33">
        <f>T21+S21+R21</f>
        <v>42345.4</v>
      </c>
      <c r="V21" s="33"/>
      <c r="W21" s="39">
        <f t="shared" ref="W21" si="26">O21+S21</f>
        <v>0</v>
      </c>
      <c r="X21" s="39">
        <f t="shared" ref="X21" si="27">P21+T21</f>
        <v>0</v>
      </c>
      <c r="Y21" s="33">
        <f>X21+W21+V21</f>
        <v>0</v>
      </c>
      <c r="AD21" s="13"/>
      <c r="AE21" s="13"/>
      <c r="AF21" s="13"/>
      <c r="AG21" s="13"/>
    </row>
    <row r="22" spans="1:34" s="45" customFormat="1" ht="68.45" customHeight="1" x14ac:dyDescent="0.3">
      <c r="A22" s="41"/>
      <c r="B22" s="52" t="s">
        <v>31</v>
      </c>
      <c r="C22" s="53"/>
      <c r="D22" s="53"/>
      <c r="E22" s="24">
        <f>E18+E20</f>
        <v>2065634.3000000003</v>
      </c>
      <c r="F22" s="24">
        <f t="shared" ref="F22:Y22" si="28">F18+F20</f>
        <v>473020.3</v>
      </c>
      <c r="G22" s="24">
        <f t="shared" si="28"/>
        <v>10998.6</v>
      </c>
      <c r="H22" s="24">
        <f t="shared" si="28"/>
        <v>0</v>
      </c>
      <c r="I22" s="24">
        <f t="shared" si="28"/>
        <v>484018.89999999997</v>
      </c>
      <c r="J22" s="24">
        <f t="shared" si="28"/>
        <v>479267.80000000005</v>
      </c>
      <c r="K22" s="24">
        <f t="shared" si="28"/>
        <v>12443.7</v>
      </c>
      <c r="L22" s="24">
        <f t="shared" si="28"/>
        <v>0</v>
      </c>
      <c r="M22" s="24">
        <f t="shared" si="28"/>
        <v>491711.50000000006</v>
      </c>
      <c r="N22" s="24">
        <f t="shared" si="28"/>
        <v>540622.80000000005</v>
      </c>
      <c r="O22" s="24">
        <f t="shared" si="28"/>
        <v>0</v>
      </c>
      <c r="P22" s="24">
        <f t="shared" si="28"/>
        <v>0</v>
      </c>
      <c r="Q22" s="24">
        <f t="shared" si="28"/>
        <v>540622.80000000005</v>
      </c>
      <c r="R22" s="24">
        <f t="shared" si="28"/>
        <v>539012.19999999995</v>
      </c>
      <c r="S22" s="24">
        <f t="shared" si="28"/>
        <v>0</v>
      </c>
      <c r="T22" s="24">
        <f t="shared" si="28"/>
        <v>0</v>
      </c>
      <c r="U22" s="24">
        <f t="shared" si="28"/>
        <v>539012.19999999995</v>
      </c>
      <c r="V22" s="24">
        <f t="shared" si="28"/>
        <v>494287.8</v>
      </c>
      <c r="W22" s="24">
        <f t="shared" si="28"/>
        <v>0</v>
      </c>
      <c r="X22" s="24">
        <f t="shared" si="28"/>
        <v>0</v>
      </c>
      <c r="Y22" s="24">
        <f t="shared" si="28"/>
        <v>494287.8</v>
      </c>
      <c r="AB22" s="46"/>
      <c r="AD22" s="46"/>
      <c r="AE22" s="46"/>
      <c r="AF22" s="46"/>
      <c r="AG22" s="46"/>
    </row>
    <row r="23" spans="1:34" ht="36.6" customHeight="1" x14ac:dyDescent="0.3">
      <c r="A23" s="12"/>
      <c r="B23" s="54" t="s">
        <v>32</v>
      </c>
      <c r="C23" s="36"/>
      <c r="D23" s="55"/>
      <c r="E23" s="39"/>
      <c r="F23" s="39"/>
      <c r="G23" s="39"/>
      <c r="H23" s="39"/>
      <c r="I23" s="39"/>
      <c r="J23" s="39"/>
      <c r="K23" s="39"/>
      <c r="L23" s="39"/>
      <c r="M23" s="47"/>
      <c r="N23" s="39"/>
      <c r="O23" s="39"/>
      <c r="P23" s="39"/>
      <c r="Q23" s="47"/>
      <c r="R23" s="39"/>
      <c r="S23" s="39"/>
      <c r="T23" s="39"/>
      <c r="U23" s="47"/>
      <c r="V23" s="39"/>
      <c r="W23" s="39"/>
      <c r="X23" s="39"/>
      <c r="Y23" s="47"/>
      <c r="AD23" s="13"/>
      <c r="AE23" s="13"/>
      <c r="AF23" s="13"/>
      <c r="AG23" s="13"/>
    </row>
    <row r="24" spans="1:34" s="26" customFormat="1" ht="97.5" hidden="1" customHeight="1" x14ac:dyDescent="0.3">
      <c r="A24" s="20" t="s">
        <v>33</v>
      </c>
      <c r="B24" s="21" t="s">
        <v>34</v>
      </c>
      <c r="C24" s="22"/>
      <c r="D24" s="48"/>
      <c r="E24" s="24">
        <f>E25</f>
        <v>0</v>
      </c>
      <c r="F24" s="24">
        <f t="shared" ref="F24:Y24" si="29">F25</f>
        <v>45728.9</v>
      </c>
      <c r="G24" s="24">
        <f t="shared" si="29"/>
        <v>0</v>
      </c>
      <c r="H24" s="24">
        <f t="shared" si="29"/>
        <v>32000</v>
      </c>
      <c r="I24" s="24">
        <f t="shared" si="29"/>
        <v>77728.899999999994</v>
      </c>
      <c r="J24" s="24">
        <f t="shared" si="29"/>
        <v>0</v>
      </c>
      <c r="K24" s="24">
        <f t="shared" si="29"/>
        <v>0</v>
      </c>
      <c r="L24" s="24">
        <f t="shared" si="29"/>
        <v>0</v>
      </c>
      <c r="M24" s="24">
        <f t="shared" si="29"/>
        <v>0</v>
      </c>
      <c r="N24" s="24">
        <f t="shared" si="29"/>
        <v>0</v>
      </c>
      <c r="O24" s="24">
        <f t="shared" si="29"/>
        <v>0</v>
      </c>
      <c r="P24" s="24">
        <f t="shared" si="29"/>
        <v>0</v>
      </c>
      <c r="Q24" s="24">
        <f t="shared" si="29"/>
        <v>0</v>
      </c>
      <c r="R24" s="24">
        <f t="shared" si="29"/>
        <v>0</v>
      </c>
      <c r="S24" s="24">
        <f t="shared" si="29"/>
        <v>0</v>
      </c>
      <c r="T24" s="24">
        <f t="shared" si="29"/>
        <v>0</v>
      </c>
      <c r="U24" s="24">
        <f t="shared" si="29"/>
        <v>0</v>
      </c>
      <c r="V24" s="24">
        <f t="shared" si="29"/>
        <v>0</v>
      </c>
      <c r="W24" s="24">
        <f t="shared" si="29"/>
        <v>0</v>
      </c>
      <c r="X24" s="24">
        <f t="shared" si="29"/>
        <v>0</v>
      </c>
      <c r="Y24" s="24">
        <f t="shared" si="29"/>
        <v>0</v>
      </c>
      <c r="AB24" s="13"/>
      <c r="AC24" s="14"/>
      <c r="AD24" s="13"/>
      <c r="AE24" s="13"/>
      <c r="AF24" s="13"/>
      <c r="AG24" s="13"/>
    </row>
    <row r="25" spans="1:34" ht="66" hidden="1" customHeight="1" x14ac:dyDescent="0.3">
      <c r="A25" s="27" t="s">
        <v>35</v>
      </c>
      <c r="B25" s="28" t="s">
        <v>36</v>
      </c>
      <c r="C25" s="29" t="s">
        <v>19</v>
      </c>
      <c r="D25" s="56" t="s">
        <v>48</v>
      </c>
      <c r="E25" s="31">
        <f>Y25+M25+Q25+U25</f>
        <v>0</v>
      </c>
      <c r="F25" s="40">
        <v>45728.9</v>
      </c>
      <c r="G25" s="40">
        <v>0</v>
      </c>
      <c r="H25" s="40">
        <v>32000</v>
      </c>
      <c r="I25" s="32">
        <f t="shared" ref="I25:I27" si="30">F25+G25+H25</f>
        <v>77728.899999999994</v>
      </c>
      <c r="J25" s="33"/>
      <c r="K25" s="33"/>
      <c r="L25" s="33"/>
      <c r="M25" s="24">
        <f>L25+K25+J25</f>
        <v>0</v>
      </c>
      <c r="N25" s="33"/>
      <c r="O25" s="33"/>
      <c r="P25" s="33"/>
      <c r="Q25" s="24">
        <f>P25+O25+N25</f>
        <v>0</v>
      </c>
      <c r="R25" s="33"/>
      <c r="S25" s="33">
        <f t="shared" ref="S25" si="31">O25+K25</f>
        <v>0</v>
      </c>
      <c r="T25" s="33"/>
      <c r="U25" s="24">
        <f>T25+S25+R25</f>
        <v>0</v>
      </c>
      <c r="V25" s="33"/>
      <c r="W25" s="33">
        <f t="shared" ref="W25" si="32">S25+O25</f>
        <v>0</v>
      </c>
      <c r="X25" s="33"/>
      <c r="Y25" s="24">
        <f>X25+W25+V25</f>
        <v>0</v>
      </c>
      <c r="AD25" s="13"/>
      <c r="AE25" s="13"/>
      <c r="AF25" s="13"/>
      <c r="AG25" s="13"/>
    </row>
    <row r="26" spans="1:34" s="26" customFormat="1" ht="60.6" customHeight="1" x14ac:dyDescent="0.3">
      <c r="A26" s="20" t="s">
        <v>37</v>
      </c>
      <c r="B26" s="21" t="s">
        <v>38</v>
      </c>
      <c r="C26" s="22"/>
      <c r="D26" s="23"/>
      <c r="E26" s="24">
        <f>E27</f>
        <v>492937.3</v>
      </c>
      <c r="F26" s="25">
        <f t="shared" ref="F26:H26" si="33">F27</f>
        <v>106621.1</v>
      </c>
      <c r="G26" s="25">
        <f t="shared" si="33"/>
        <v>0</v>
      </c>
      <c r="H26" s="25">
        <f t="shared" si="33"/>
        <v>0</v>
      </c>
      <c r="I26" s="25">
        <f t="shared" si="30"/>
        <v>106621.1</v>
      </c>
      <c r="J26" s="24">
        <f>J27</f>
        <v>121087.6</v>
      </c>
      <c r="K26" s="24">
        <f>K27</f>
        <v>0</v>
      </c>
      <c r="L26" s="24">
        <f t="shared" ref="L26:M26" si="34">L27</f>
        <v>0</v>
      </c>
      <c r="M26" s="24">
        <f t="shared" si="34"/>
        <v>121087.6</v>
      </c>
      <c r="N26" s="24">
        <f>N27</f>
        <v>124744.6</v>
      </c>
      <c r="O26" s="24">
        <f>O27</f>
        <v>0</v>
      </c>
      <c r="P26" s="24">
        <f t="shared" ref="P26:Q26" si="35">P27</f>
        <v>0</v>
      </c>
      <c r="Q26" s="24">
        <f t="shared" si="35"/>
        <v>124744.6</v>
      </c>
      <c r="R26" s="24">
        <f>R27</f>
        <v>123324.8</v>
      </c>
      <c r="S26" s="24">
        <f>S27</f>
        <v>0</v>
      </c>
      <c r="T26" s="24">
        <f t="shared" ref="T26:U26" si="36">T27</f>
        <v>0</v>
      </c>
      <c r="U26" s="24">
        <f t="shared" si="36"/>
        <v>123324.8</v>
      </c>
      <c r="V26" s="24">
        <f>V27</f>
        <v>123780.3</v>
      </c>
      <c r="W26" s="24">
        <f>W27</f>
        <v>0</v>
      </c>
      <c r="X26" s="24">
        <f t="shared" ref="X26:Y26" si="37">X27</f>
        <v>0</v>
      </c>
      <c r="Y26" s="24">
        <f t="shared" si="37"/>
        <v>123780.3</v>
      </c>
      <c r="AB26" s="13"/>
      <c r="AC26" s="14"/>
      <c r="AD26" s="13"/>
      <c r="AE26" s="13"/>
      <c r="AF26" s="13"/>
      <c r="AG26" s="13"/>
    </row>
    <row r="27" spans="1:34" ht="41.45" customHeight="1" x14ac:dyDescent="0.3">
      <c r="A27" s="27" t="s">
        <v>39</v>
      </c>
      <c r="B27" s="28" t="s">
        <v>40</v>
      </c>
      <c r="C27" s="57" t="s">
        <v>53</v>
      </c>
      <c r="D27" s="56" t="s">
        <v>49</v>
      </c>
      <c r="E27" s="31">
        <f>Y27+M27+Q27+U27</f>
        <v>492937.3</v>
      </c>
      <c r="F27" s="40">
        <v>106621.1</v>
      </c>
      <c r="G27" s="40">
        <v>0</v>
      </c>
      <c r="H27" s="40">
        <v>0</v>
      </c>
      <c r="I27" s="32">
        <f t="shared" si="30"/>
        <v>106621.1</v>
      </c>
      <c r="J27" s="33">
        <f>121595.3-507.7</f>
        <v>121087.6</v>
      </c>
      <c r="K27" s="39">
        <v>0</v>
      </c>
      <c r="L27" s="39">
        <v>0</v>
      </c>
      <c r="M27" s="33">
        <f>L27+K27+J27</f>
        <v>121087.6</v>
      </c>
      <c r="N27" s="33">
        <v>124744.6</v>
      </c>
      <c r="O27" s="39">
        <v>0</v>
      </c>
      <c r="P27" s="39">
        <v>0</v>
      </c>
      <c r="Q27" s="33">
        <f>P27+O27+N27</f>
        <v>124744.6</v>
      </c>
      <c r="R27" s="33">
        <v>123324.8</v>
      </c>
      <c r="S27" s="39">
        <v>0</v>
      </c>
      <c r="T27" s="39">
        <v>0</v>
      </c>
      <c r="U27" s="33">
        <f>T27+S27+R27</f>
        <v>123324.8</v>
      </c>
      <c r="V27" s="33">
        <v>123780.3</v>
      </c>
      <c r="W27" s="39">
        <v>0</v>
      </c>
      <c r="X27" s="39">
        <v>0</v>
      </c>
      <c r="Y27" s="33">
        <f>X27+W27+V27</f>
        <v>123780.3</v>
      </c>
      <c r="AC27" s="13"/>
      <c r="AD27" s="13"/>
      <c r="AE27" s="13"/>
      <c r="AF27" s="13"/>
      <c r="AG27" s="13"/>
    </row>
    <row r="28" spans="1:34" s="45" customFormat="1" ht="58.5" x14ac:dyDescent="0.3">
      <c r="A28" s="41"/>
      <c r="B28" s="42" t="s">
        <v>41</v>
      </c>
      <c r="C28" s="43"/>
      <c r="D28" s="43"/>
      <c r="E28" s="24">
        <f t="shared" ref="E28:Y28" si="38">E26+E24</f>
        <v>492937.3</v>
      </c>
      <c r="F28" s="24">
        <f t="shared" si="38"/>
        <v>152350</v>
      </c>
      <c r="G28" s="24">
        <f t="shared" si="38"/>
        <v>0</v>
      </c>
      <c r="H28" s="24">
        <f t="shared" si="38"/>
        <v>32000</v>
      </c>
      <c r="I28" s="24">
        <f t="shared" si="38"/>
        <v>184350</v>
      </c>
      <c r="J28" s="24">
        <f t="shared" ref="J28" si="39">J26+J24</f>
        <v>121087.6</v>
      </c>
      <c r="K28" s="24">
        <v>0</v>
      </c>
      <c r="L28" s="24">
        <f t="shared" ref="L28:M28" si="40">L26+L24</f>
        <v>0</v>
      </c>
      <c r="M28" s="24">
        <f t="shared" si="40"/>
        <v>121087.6</v>
      </c>
      <c r="N28" s="24">
        <f t="shared" si="38"/>
        <v>124744.6</v>
      </c>
      <c r="O28" s="24">
        <v>0</v>
      </c>
      <c r="P28" s="24">
        <f t="shared" si="38"/>
        <v>0</v>
      </c>
      <c r="Q28" s="24">
        <f t="shared" si="38"/>
        <v>124744.6</v>
      </c>
      <c r="R28" s="24">
        <f t="shared" si="38"/>
        <v>123324.8</v>
      </c>
      <c r="S28" s="24">
        <v>0</v>
      </c>
      <c r="T28" s="24">
        <f t="shared" si="38"/>
        <v>0</v>
      </c>
      <c r="U28" s="24">
        <f t="shared" si="38"/>
        <v>123324.8</v>
      </c>
      <c r="V28" s="24">
        <f t="shared" si="38"/>
        <v>123780.3</v>
      </c>
      <c r="W28" s="24">
        <v>0</v>
      </c>
      <c r="X28" s="24">
        <f t="shared" si="38"/>
        <v>0</v>
      </c>
      <c r="Y28" s="24">
        <f t="shared" si="38"/>
        <v>123780.3</v>
      </c>
      <c r="AB28" s="46"/>
      <c r="AD28" s="46"/>
      <c r="AE28" s="46"/>
      <c r="AF28" s="46"/>
      <c r="AG28" s="46"/>
    </row>
    <row r="29" spans="1:34" s="60" customFormat="1" ht="37.15" customHeight="1" x14ac:dyDescent="0.25">
      <c r="A29" s="58"/>
      <c r="B29" s="21" t="s">
        <v>42</v>
      </c>
      <c r="C29" s="21"/>
      <c r="D29" s="21"/>
      <c r="E29" s="59">
        <f>E28+E22+E16</f>
        <v>5420589.9000000004</v>
      </c>
      <c r="F29" s="59">
        <f t="shared" ref="F29:Y29" si="41">F28+F22+F16</f>
        <v>1159139.4000000001</v>
      </c>
      <c r="G29" s="59">
        <f t="shared" si="41"/>
        <v>10998.6</v>
      </c>
      <c r="H29" s="59">
        <f t="shared" si="41"/>
        <v>102314.2</v>
      </c>
      <c r="I29" s="59">
        <f t="shared" si="41"/>
        <v>1272452.2</v>
      </c>
      <c r="J29" s="59">
        <f t="shared" si="41"/>
        <v>1246805.3</v>
      </c>
      <c r="K29" s="59">
        <f t="shared" si="41"/>
        <v>14227.800000000001</v>
      </c>
      <c r="L29" s="59">
        <f t="shared" si="41"/>
        <v>58483.8</v>
      </c>
      <c r="M29" s="59">
        <f t="shared" si="41"/>
        <v>1319516.9000000001</v>
      </c>
      <c r="N29" s="59">
        <f t="shared" si="41"/>
        <v>1323871.8999999999</v>
      </c>
      <c r="O29" s="59">
        <f t="shared" si="41"/>
        <v>0</v>
      </c>
      <c r="P29" s="59">
        <f t="shared" si="41"/>
        <v>69276.800000000003</v>
      </c>
      <c r="Q29" s="59">
        <f t="shared" si="41"/>
        <v>1393148.7000000002</v>
      </c>
      <c r="R29" s="59">
        <f>R28+R22+R16</f>
        <v>1318093.1000000001</v>
      </c>
      <c r="S29" s="59">
        <f t="shared" si="41"/>
        <v>0</v>
      </c>
      <c r="T29" s="59">
        <f t="shared" si="41"/>
        <v>66803.7</v>
      </c>
      <c r="U29" s="59">
        <f t="shared" si="41"/>
        <v>1384896.7999999998</v>
      </c>
      <c r="V29" s="59">
        <f t="shared" si="41"/>
        <v>1257087.7999999998</v>
      </c>
      <c r="W29" s="59">
        <f t="shared" si="41"/>
        <v>0</v>
      </c>
      <c r="X29" s="59">
        <f t="shared" si="41"/>
        <v>65939.7</v>
      </c>
      <c r="Y29" s="59">
        <f t="shared" si="41"/>
        <v>1323027.5</v>
      </c>
      <c r="AB29" s="61"/>
      <c r="AC29" s="61"/>
      <c r="AD29" s="61"/>
      <c r="AE29" s="61"/>
      <c r="AF29" s="61"/>
      <c r="AG29" s="61"/>
      <c r="AH29" s="61"/>
    </row>
    <row r="30" spans="1:34" x14ac:dyDescent="0.3">
      <c r="E30" s="63"/>
      <c r="J30" s="63"/>
      <c r="K30" s="63"/>
      <c r="L30" s="63"/>
      <c r="M30" s="63"/>
      <c r="N30" s="64"/>
      <c r="O30" s="65"/>
      <c r="P30" s="65"/>
      <c r="Q30" s="65"/>
      <c r="R30" s="65"/>
      <c r="S30" s="65"/>
      <c r="T30" s="65"/>
      <c r="U30" s="65"/>
      <c r="V30" s="65"/>
    </row>
    <row r="31" spans="1:34" x14ac:dyDescent="0.3">
      <c r="E31" s="65"/>
      <c r="F31" s="65"/>
      <c r="G31" s="65"/>
      <c r="H31" s="65"/>
      <c r="I31" s="65"/>
      <c r="J31" s="65"/>
      <c r="K31" s="65"/>
      <c r="L31" s="65"/>
      <c r="M31" s="65"/>
      <c r="N31" s="64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</row>
    <row r="32" spans="1:34" x14ac:dyDescent="0.3">
      <c r="N32" s="66"/>
      <c r="Q32" s="65"/>
    </row>
    <row r="33" spans="10:17" x14ac:dyDescent="0.3">
      <c r="N33" s="65"/>
      <c r="Q33" s="65"/>
    </row>
    <row r="34" spans="10:17" x14ac:dyDescent="0.3">
      <c r="N34" s="63"/>
      <c r="Q34" s="65"/>
    </row>
    <row r="35" spans="10:17" x14ac:dyDescent="0.3">
      <c r="J35" s="67"/>
      <c r="Q35" s="65"/>
    </row>
    <row r="36" spans="10:17" x14ac:dyDescent="0.3">
      <c r="Q36" s="65"/>
    </row>
    <row r="37" spans="10:17" x14ac:dyDescent="0.3">
      <c r="N37" s="63"/>
    </row>
    <row r="43" spans="10:17" x14ac:dyDescent="0.3">
      <c r="N43" s="63"/>
    </row>
    <row r="45" spans="10:17" x14ac:dyDescent="0.3">
      <c r="N45" s="63"/>
    </row>
    <row r="48" spans="10:17" x14ac:dyDescent="0.3">
      <c r="N48" s="63"/>
    </row>
  </sheetData>
  <mergeCells count="30">
    <mergeCell ref="B17:E17"/>
    <mergeCell ref="B8:E8"/>
    <mergeCell ref="T1:Y1"/>
    <mergeCell ref="A2:Y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V4:Y4"/>
    <mergeCell ref="F5:F6"/>
    <mergeCell ref="G5:G6"/>
    <mergeCell ref="H5:H6"/>
    <mergeCell ref="J5:J6"/>
    <mergeCell ref="K5:K6"/>
    <mergeCell ref="L5:L6"/>
    <mergeCell ref="N5:N6"/>
    <mergeCell ref="O5:O6"/>
    <mergeCell ref="X5:X6"/>
    <mergeCell ref="AH9:AH10"/>
    <mergeCell ref="P5:P6"/>
    <mergeCell ref="R5:R6"/>
    <mergeCell ref="S5:S6"/>
    <mergeCell ref="T5:T6"/>
    <mergeCell ref="V5:V6"/>
    <mergeCell ref="W5:W6"/>
  </mergeCells>
  <hyperlinks>
    <hyperlink ref="B17" r:id="rId1" display="consultantplus://offline/ref=9069C6213F84195EF0F93AC2235C922E5914637F7E072747EB2098BB8478BDC99F8161808905154409D41EE3631D8162DA55A7C14203D08801847156L2F7C"/>
    <hyperlink ref="B23" r:id="rId2" display="consultantplus://offline/ref=9069C6213F84195EF0F93AC2235C922E5914637F7E072747EB2098BB8478BDC99F8161808905154409D41FE0621D8162DA55A7C14203D08801847156L2F7C"/>
  </hyperlinks>
  <printOptions horizontalCentered="1"/>
  <pageMargins left="0" right="0" top="0.39370078740157483" bottom="0" header="0" footer="0"/>
  <pageSetup paperSize="9" scale="3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 2025-2027</vt:lpstr>
      <vt:lpstr>'Прилож № 5 2025-2027'!Заголовки_для_печати</vt:lpstr>
      <vt:lpstr>'Прилож № 5 2025-2027'!Область_печати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Шабунина Валерия Валериевна</cp:lastModifiedBy>
  <cp:lastPrinted>2024-11-09T06:38:38Z</cp:lastPrinted>
  <dcterms:created xsi:type="dcterms:W3CDTF">2021-08-25T08:23:50Z</dcterms:created>
  <dcterms:modified xsi:type="dcterms:W3CDTF">2024-11-09T06:38:56Z</dcterms:modified>
</cp:coreProperties>
</file>