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700" windowHeight="10956"/>
  </bookViews>
  <sheets>
    <sheet name="Прил 1 к ПОСТ." sheetId="4" r:id="rId1"/>
  </sheets>
  <externalReferences>
    <externalReference r:id="rId2"/>
  </externalReferences>
  <definedNames>
    <definedName name="_xlnm.Print_Titles" localSheetId="0">'Прил 1 к ПОСТ.'!$5:$9</definedName>
    <definedName name="_xlnm.Print_Area" localSheetId="0">'Прил 1 к ПОСТ.'!$A$1:$AG$35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3" i="4" l="1"/>
  <c r="AA13" i="4"/>
  <c r="X30" i="4" l="1"/>
  <c r="X16" i="4"/>
  <c r="W18" i="4" l="1"/>
  <c r="W17" i="4"/>
  <c r="W12" i="4"/>
  <c r="Z24" i="4" l="1"/>
  <c r="Z14" i="4"/>
  <c r="Z35" i="4" l="1"/>
  <c r="X20" i="4" l="1"/>
  <c r="U30" i="4" l="1"/>
  <c r="U14" i="4"/>
  <c r="W11" i="4" l="1"/>
  <c r="U13" i="4" l="1"/>
  <c r="W13" i="4" s="1"/>
  <c r="AD11" i="4" l="1"/>
  <c r="AF11" i="4" s="1"/>
  <c r="AA11" i="4" l="1"/>
  <c r="AC11" i="4" l="1"/>
  <c r="U16" i="4"/>
  <c r="G16" i="4" l="1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V16" i="4"/>
  <c r="Y16" i="4"/>
  <c r="AA16" i="4"/>
  <c r="AA14" i="4" s="1"/>
  <c r="AB16" i="4"/>
  <c r="AD16" i="4"/>
  <c r="AD14" i="4" s="1"/>
  <c r="AD13" i="4" s="1"/>
  <c r="AE16" i="4"/>
  <c r="AC14" i="4" l="1"/>
  <c r="AC13" i="4" l="1"/>
  <c r="AF24" i="4"/>
  <c r="AF17" i="4"/>
  <c r="AF18" i="4"/>
  <c r="AC17" i="4"/>
  <c r="AC18" i="4"/>
  <c r="Z17" i="4"/>
  <c r="F17" i="4" s="1"/>
  <c r="Z18" i="4"/>
  <c r="F18" i="4" s="1"/>
  <c r="Z15" i="4"/>
  <c r="AF12" i="4"/>
  <c r="AC12" i="4"/>
  <c r="Z12" i="4"/>
  <c r="F12" i="4" s="1"/>
  <c r="F16" i="4" l="1"/>
  <c r="Z16" i="4"/>
  <c r="AC16" i="4"/>
  <c r="W16" i="4"/>
  <c r="AF16" i="4"/>
  <c r="Z11" i="4" l="1"/>
  <c r="F27" i="4" l="1"/>
  <c r="AF35" i="4"/>
  <c r="AF34" i="4"/>
  <c r="AF33" i="4"/>
  <c r="AF32" i="4"/>
  <c r="AF31" i="4"/>
  <c r="AD30" i="4"/>
  <c r="AD10" i="4" s="1"/>
  <c r="AF29" i="4"/>
  <c r="AF28" i="4"/>
  <c r="AF26" i="4"/>
  <c r="AF25" i="4"/>
  <c r="AF23" i="4"/>
  <c r="AF22" i="4"/>
  <c r="AF21" i="4"/>
  <c r="AF20" i="4"/>
  <c r="AF19" i="4"/>
  <c r="AF15" i="4"/>
  <c r="AF14" i="4"/>
  <c r="AF13" i="4"/>
  <c r="AE10" i="4"/>
  <c r="AF30" i="4" l="1"/>
  <c r="AF10" i="4"/>
  <c r="U35" i="4"/>
  <c r="W24" i="4" l="1"/>
  <c r="F24" i="4" s="1"/>
  <c r="U34" i="4" l="1"/>
  <c r="U10" i="4" s="1"/>
  <c r="T20" i="4" l="1"/>
  <c r="AC35" i="4"/>
  <c r="W35" i="4"/>
  <c r="F35" i="4" s="1"/>
  <c r="T35" i="4"/>
  <c r="O35" i="4"/>
  <c r="Q35" i="4" s="1"/>
  <c r="AC34" i="4"/>
  <c r="Z34" i="4"/>
  <c r="W34" i="4"/>
  <c r="T34" i="4"/>
  <c r="Q34" i="4"/>
  <c r="N34" i="4"/>
  <c r="J34" i="4"/>
  <c r="AC33" i="4"/>
  <c r="Z33" i="4"/>
  <c r="W33" i="4"/>
  <c r="T33" i="4"/>
  <c r="Q33" i="4"/>
  <c r="N33" i="4"/>
  <c r="G33" i="4"/>
  <c r="J33" i="4" s="1"/>
  <c r="AC32" i="4"/>
  <c r="Z32" i="4"/>
  <c r="W32" i="4"/>
  <c r="T32" i="4"/>
  <c r="O32" i="4"/>
  <c r="Q32" i="4" s="1"/>
  <c r="N32" i="4"/>
  <c r="J32" i="4"/>
  <c r="AC31" i="4"/>
  <c r="Z31" i="4"/>
  <c r="W31" i="4"/>
  <c r="T31" i="4"/>
  <c r="Q31" i="4"/>
  <c r="N31" i="4"/>
  <c r="J31" i="4"/>
  <c r="AA30" i="4"/>
  <c r="AA10" i="4" s="1"/>
  <c r="W30" i="4"/>
  <c r="T30" i="4"/>
  <c r="K30" i="4"/>
  <c r="N30" i="4" s="1"/>
  <c r="AC29" i="4"/>
  <c r="Z29" i="4"/>
  <c r="W29" i="4"/>
  <c r="T29" i="4"/>
  <c r="Q29" i="4"/>
  <c r="N29" i="4"/>
  <c r="J29" i="4"/>
  <c r="AC28" i="4"/>
  <c r="Z28" i="4"/>
  <c r="W28" i="4"/>
  <c r="T28" i="4"/>
  <c r="Q28" i="4"/>
  <c r="N28" i="4"/>
  <c r="J28" i="4"/>
  <c r="AC26" i="4"/>
  <c r="Z26" i="4"/>
  <c r="W26" i="4"/>
  <c r="T26" i="4"/>
  <c r="Q26" i="4"/>
  <c r="N26" i="4"/>
  <c r="J26" i="4"/>
  <c r="AC25" i="4"/>
  <c r="Z25" i="4"/>
  <c r="W25" i="4"/>
  <c r="T25" i="4"/>
  <c r="Q25" i="4"/>
  <c r="N25" i="4"/>
  <c r="J25" i="4"/>
  <c r="AC23" i="4"/>
  <c r="Z23" i="4"/>
  <c r="W23" i="4"/>
  <c r="T23" i="4"/>
  <c r="Q23" i="4"/>
  <c r="N23" i="4"/>
  <c r="J23" i="4"/>
  <c r="AC22" i="4"/>
  <c r="Z22" i="4"/>
  <c r="W22" i="4"/>
  <c r="T22" i="4"/>
  <c r="O22" i="4"/>
  <c r="Q22" i="4" s="1"/>
  <c r="AC21" i="4"/>
  <c r="Z21" i="4"/>
  <c r="W21" i="4"/>
  <c r="T21" i="4"/>
  <c r="Q21" i="4"/>
  <c r="K21" i="4"/>
  <c r="K13" i="4" s="1"/>
  <c r="N13" i="4" s="1"/>
  <c r="G21" i="4"/>
  <c r="J21" i="4" s="1"/>
  <c r="AC20" i="4"/>
  <c r="Z20" i="4"/>
  <c r="W20" i="4"/>
  <c r="F20" i="4" s="1"/>
  <c r="O20" i="4"/>
  <c r="Q20" i="4" s="1"/>
  <c r="AC19" i="4"/>
  <c r="Z19" i="4"/>
  <c r="W19" i="4"/>
  <c r="T19" i="4"/>
  <c r="O19" i="4"/>
  <c r="Q19" i="4" s="1"/>
  <c r="N19" i="4"/>
  <c r="J19" i="4"/>
  <c r="AC15" i="4"/>
  <c r="W15" i="4"/>
  <c r="T15" i="4"/>
  <c r="Q15" i="4"/>
  <c r="N15" i="4"/>
  <c r="J15" i="4"/>
  <c r="W14" i="4"/>
  <c r="F14" i="4" s="1"/>
  <c r="T14" i="4"/>
  <c r="O14" i="4"/>
  <c r="Q14" i="4" s="1"/>
  <c r="N14" i="4"/>
  <c r="G14" i="4"/>
  <c r="J14" i="4" s="1"/>
  <c r="R13" i="4"/>
  <c r="R10" i="4" s="1"/>
  <c r="F11" i="4"/>
  <c r="T11" i="4"/>
  <c r="O11" i="4"/>
  <c r="Q11" i="4" s="1"/>
  <c r="N11" i="4"/>
  <c r="J11" i="4"/>
  <c r="AB10" i="4"/>
  <c r="Y10" i="4"/>
  <c r="V10" i="4"/>
  <c r="W10" i="4" s="1"/>
  <c r="S10" i="4"/>
  <c r="P10" i="4"/>
  <c r="M10" i="4"/>
  <c r="L10" i="4"/>
  <c r="K10" i="4"/>
  <c r="N10" i="4" s="1"/>
  <c r="I10" i="4"/>
  <c r="H10" i="4"/>
  <c r="G10" i="4"/>
  <c r="J10" i="4" s="1"/>
  <c r="F19" i="4" l="1"/>
  <c r="AC10" i="4"/>
  <c r="F23" i="4"/>
  <c r="F34" i="4"/>
  <c r="F33" i="4"/>
  <c r="AC30" i="4"/>
  <c r="F25" i="4"/>
  <c r="F21" i="4"/>
  <c r="F29" i="4"/>
  <c r="Z30" i="4"/>
  <c r="F30" i="4" s="1"/>
  <c r="F22" i="4"/>
  <c r="F28" i="4"/>
  <c r="O30" i="4"/>
  <c r="Q30" i="4" s="1"/>
  <c r="F32" i="4"/>
  <c r="F15" i="4"/>
  <c r="F26" i="4"/>
  <c r="F31" i="4"/>
  <c r="T13" i="4"/>
  <c r="T10" i="4"/>
  <c r="N21" i="4"/>
  <c r="G13" i="4"/>
  <c r="J13" i="4" s="1"/>
  <c r="O13" i="4"/>
  <c r="G30" i="4"/>
  <c r="J30" i="4" s="1"/>
  <c r="Q13" i="4" l="1"/>
  <c r="O10" i="4"/>
  <c r="Q10" i="4" s="1"/>
  <c r="Z13" i="4" l="1"/>
  <c r="F13" i="4" s="1"/>
  <c r="X10" i="4"/>
  <c r="Z10" i="4" s="1"/>
  <c r="F10" i="4" s="1"/>
</calcChain>
</file>

<file path=xl/sharedStrings.xml><?xml version="1.0" encoding="utf-8"?>
<sst xmlns="http://schemas.openxmlformats.org/spreadsheetml/2006/main" count="130" uniqueCount="84">
  <si>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</si>
  <si>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</si>
  <si>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</si>
  <si>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</si>
  <si>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</si>
  <si>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</si>
  <si>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</si>
  <si>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</si>
  <si>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</si>
  <si>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2023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</si>
  <si>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</si>
  <si>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</si>
  <si>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</si>
  <si>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</si>
  <si>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</si>
  <si>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</si>
  <si>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</si>
  <si>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</si>
  <si>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</si>
  <si>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</si>
  <si>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</si>
  <si>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(7+9+11+13)</t>
  </si>
  <si>
    <t>(6 + 7 + 8)</t>
  </si>
  <si>
    <t>(10 + 11+ 12)</t>
  </si>
  <si>
    <t>(6)</t>
  </si>
  <si>
    <t>Муниципальная программа "Социальная поддержка жителей муниципального образования город Норильск"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</si>
  <si>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</si>
  <si>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</si>
  <si>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</si>
  <si>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</si>
  <si>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</si>
  <si>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</si>
  <si>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</si>
  <si>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</si>
  <si>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</si>
  <si>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</si>
  <si>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</si>
  <si>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</si>
  <si>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</si>
  <si>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</si>
  <si>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</si>
  <si>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</si>
  <si>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</si>
  <si>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</si>
  <si>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</si>
  <si>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</si>
  <si>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</si>
  <si>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</si>
  <si>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</si>
  <si>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</si>
  <si>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</si>
  <si>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</si>
  <si>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</si>
  <si>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</si>
  <si>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</si>
  <si>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</si>
  <si>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</si>
  <si>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</si>
  <si>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</si>
  <si>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</si>
  <si>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</si>
  <si>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</si>
  <si>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</si>
  <si>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</si>
  <si>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</si>
  <si>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</si>
  <si>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</si>
  <si>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</si>
  <si>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</si>
  <si>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</si>
  <si>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</si>
  <si>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</si>
  <si>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</si>
  <si>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</si>
  <si>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</si>
  <si>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</si>
  <si>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</si>
  <si>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</si>
  <si>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</si>
  <si>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03.8.00.03000 
03.8.00.03100
03.8.00.03110
03.8.00.03120
03.8.00.03200
03.8.00.03300
03.8.00.03400
03.8.00.03500
03.8.00.03900</t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</si>
  <si>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</si>
  <si>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</si>
  <si>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</si>
  <si>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Приложение
к постановлению Администрации города Норильска                                                                                                                                    от 23.12.2024№ 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</si>
</sst>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55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3" fontId="9" fillId="2" borderId="0" xfId="1" applyNumberFormat="1" applyFont="1" applyFill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164" fontId="2" fillId="2" borderId="0" xfId="1" applyNumberFormat="1" applyFont="1" applyFill="1" applyBorder="1" applyAlignment="1">
      <alignment horizont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7"/>
  <sheetViews>
    <sheetView tabSelected="1" topLeftCell="B1" zoomScale="70" zoomScaleNormal="70" zoomScaleSheetLayoutView="70" workbookViewId="0">
      <selection activeCell="A3" sqref="A3:AF3"/>
    </sheetView>
  </sheetViews>
  <sheetFormatPr defaultColWidth="8" defaultRowHeight="16.8" x14ac:dyDescent="0.3"/>
  <cols>
    <col min="1" max="1" width="5.109375" style="7" customWidth="1"/>
    <col min="2" max="2" width="56.88671875" style="6" customWidth="1"/>
    <col min="3" max="3" width="27.88671875" style="10" customWidth="1"/>
    <col min="4" max="4" width="12" style="10" hidden="1" customWidth="1"/>
    <col min="5" max="5" width="19" style="10" customWidth="1"/>
    <col min="6" max="6" width="20.88671875" style="10" customWidth="1"/>
    <col min="7" max="7" width="14.6640625" style="10" hidden="1" customWidth="1"/>
    <col min="8" max="8" width="16" style="8" hidden="1" customWidth="1"/>
    <col min="9" max="9" width="11.6640625" style="7" hidden="1" customWidth="1"/>
    <col min="10" max="10" width="15.44140625" style="7" hidden="1" customWidth="1"/>
    <col min="11" max="11" width="14.6640625" style="8" hidden="1" customWidth="1"/>
    <col min="12" max="12" width="16" style="8" hidden="1" customWidth="1"/>
    <col min="13" max="13" width="7.6640625" style="11" hidden="1" customWidth="1"/>
    <col min="14" max="14" width="15.44140625" style="7" hidden="1" customWidth="1"/>
    <col min="15" max="15" width="13.109375" style="8" hidden="1" customWidth="1"/>
    <col min="16" max="16" width="16" style="8" hidden="1" customWidth="1"/>
    <col min="17" max="17" width="19" style="7" hidden="1" customWidth="1"/>
    <col min="18" max="18" width="19" style="6" hidden="1" customWidth="1"/>
    <col min="19" max="19" width="23.109375" style="6" hidden="1" customWidth="1"/>
    <col min="20" max="20" width="18" style="6" hidden="1" customWidth="1"/>
    <col min="21" max="21" width="14.6640625" style="6" customWidth="1"/>
    <col min="22" max="22" width="16" style="6" hidden="1" customWidth="1"/>
    <col min="23" max="23" width="22.109375" style="6" customWidth="1"/>
    <col min="24" max="24" width="14.6640625" style="6" customWidth="1"/>
    <col min="25" max="25" width="16" style="6" hidden="1" customWidth="1"/>
    <col min="26" max="26" width="24.6640625" style="6" customWidth="1"/>
    <col min="27" max="27" width="14.6640625" style="6" customWidth="1"/>
    <col min="28" max="28" width="0" style="6" hidden="1" customWidth="1"/>
    <col min="29" max="29" width="24.6640625" style="6" customWidth="1"/>
    <col min="30" max="30" width="17.5546875" style="6" customWidth="1"/>
    <col min="31" max="31" width="10.5546875" style="6" hidden="1" customWidth="1"/>
    <col min="32" max="32" width="25.44140625" style="6" customWidth="1"/>
    <col min="33" max="33" width="15.44140625" style="1" customWidth="1"/>
    <col min="34" max="249" width="8" style="1"/>
    <col min="250" max="250" width="5.109375" style="1" customWidth="1"/>
    <col min="251" max="251" width="55.44140625" style="1" customWidth="1"/>
    <col min="252" max="252" width="22" style="1" customWidth="1"/>
    <col min="253" max="253" width="12" style="1" customWidth="1"/>
    <col min="254" max="254" width="11.88671875" style="1" customWidth="1"/>
    <col min="255" max="255" width="20.88671875" style="1" customWidth="1"/>
    <col min="256" max="256" width="15.33203125" style="1" customWidth="1"/>
    <col min="257" max="257" width="17.44140625" style="1" customWidth="1"/>
    <col min="258" max="259" width="14.44140625" style="1" customWidth="1"/>
    <col min="260" max="260" width="16.5546875" style="1" customWidth="1"/>
    <col min="261" max="261" width="13.5546875" style="1" customWidth="1"/>
    <col min="262" max="262" width="13.109375" style="1" customWidth="1"/>
    <col min="263" max="263" width="16.6640625" style="1" customWidth="1"/>
    <col min="264" max="264" width="16.5546875" style="1" customWidth="1"/>
    <col min="265" max="265" width="15" style="1" customWidth="1"/>
    <col min="266" max="266" width="13.109375" style="1" customWidth="1"/>
    <col min="267" max="267" width="17" style="1" customWidth="1"/>
    <col min="268" max="505" width="8" style="1"/>
    <col min="506" max="506" width="5.109375" style="1" customWidth="1"/>
    <col min="507" max="507" width="55.44140625" style="1" customWidth="1"/>
    <col min="508" max="508" width="22" style="1" customWidth="1"/>
    <col min="509" max="509" width="12" style="1" customWidth="1"/>
    <col min="510" max="510" width="11.88671875" style="1" customWidth="1"/>
    <col min="511" max="511" width="20.88671875" style="1" customWidth="1"/>
    <col min="512" max="512" width="15.33203125" style="1" customWidth="1"/>
    <col min="513" max="513" width="17.44140625" style="1" customWidth="1"/>
    <col min="514" max="515" width="14.44140625" style="1" customWidth="1"/>
    <col min="516" max="516" width="16.5546875" style="1" customWidth="1"/>
    <col min="517" max="517" width="13.5546875" style="1" customWidth="1"/>
    <col min="518" max="518" width="13.109375" style="1" customWidth="1"/>
    <col min="519" max="519" width="16.6640625" style="1" customWidth="1"/>
    <col min="520" max="520" width="16.5546875" style="1" customWidth="1"/>
    <col min="521" max="521" width="15" style="1" customWidth="1"/>
    <col min="522" max="522" width="13.109375" style="1" customWidth="1"/>
    <col min="523" max="523" width="17" style="1" customWidth="1"/>
    <col min="524" max="761" width="8" style="1"/>
    <col min="762" max="762" width="5.109375" style="1" customWidth="1"/>
    <col min="763" max="763" width="55.44140625" style="1" customWidth="1"/>
    <col min="764" max="764" width="22" style="1" customWidth="1"/>
    <col min="765" max="765" width="12" style="1" customWidth="1"/>
    <col min="766" max="766" width="11.88671875" style="1" customWidth="1"/>
    <col min="767" max="767" width="20.88671875" style="1" customWidth="1"/>
    <col min="768" max="768" width="15.33203125" style="1" customWidth="1"/>
    <col min="769" max="769" width="17.44140625" style="1" customWidth="1"/>
    <col min="770" max="771" width="14.44140625" style="1" customWidth="1"/>
    <col min="772" max="772" width="16.5546875" style="1" customWidth="1"/>
    <col min="773" max="773" width="13.5546875" style="1" customWidth="1"/>
    <col min="774" max="774" width="13.109375" style="1" customWidth="1"/>
    <col min="775" max="775" width="16.6640625" style="1" customWidth="1"/>
    <col min="776" max="776" width="16.5546875" style="1" customWidth="1"/>
    <col min="777" max="777" width="15" style="1" customWidth="1"/>
    <col min="778" max="778" width="13.109375" style="1" customWidth="1"/>
    <col min="779" max="779" width="17" style="1" customWidth="1"/>
    <col min="780" max="1017" width="8" style="1"/>
    <col min="1018" max="1018" width="5.109375" style="1" customWidth="1"/>
    <col min="1019" max="1019" width="55.44140625" style="1" customWidth="1"/>
    <col min="1020" max="1020" width="22" style="1" customWidth="1"/>
    <col min="1021" max="1021" width="12" style="1" customWidth="1"/>
    <col min="1022" max="1022" width="11.88671875" style="1" customWidth="1"/>
    <col min="1023" max="1023" width="20.88671875" style="1" customWidth="1"/>
    <col min="1024" max="1024" width="15.33203125" style="1" customWidth="1"/>
    <col min="1025" max="1025" width="17.44140625" style="1" customWidth="1"/>
    <col min="1026" max="1027" width="14.44140625" style="1" customWidth="1"/>
    <col min="1028" max="1028" width="16.5546875" style="1" customWidth="1"/>
    <col min="1029" max="1029" width="13.5546875" style="1" customWidth="1"/>
    <col min="1030" max="1030" width="13.109375" style="1" customWidth="1"/>
    <col min="1031" max="1031" width="16.6640625" style="1" customWidth="1"/>
    <col min="1032" max="1032" width="16.5546875" style="1" customWidth="1"/>
    <col min="1033" max="1033" width="15" style="1" customWidth="1"/>
    <col min="1034" max="1034" width="13.109375" style="1" customWidth="1"/>
    <col min="1035" max="1035" width="17" style="1" customWidth="1"/>
    <col min="1036" max="1273" width="8" style="1"/>
    <col min="1274" max="1274" width="5.109375" style="1" customWidth="1"/>
    <col min="1275" max="1275" width="55.44140625" style="1" customWidth="1"/>
    <col min="1276" max="1276" width="22" style="1" customWidth="1"/>
    <col min="1277" max="1277" width="12" style="1" customWidth="1"/>
    <col min="1278" max="1278" width="11.88671875" style="1" customWidth="1"/>
    <col min="1279" max="1279" width="20.88671875" style="1" customWidth="1"/>
    <col min="1280" max="1280" width="15.33203125" style="1" customWidth="1"/>
    <col min="1281" max="1281" width="17.44140625" style="1" customWidth="1"/>
    <col min="1282" max="1283" width="14.44140625" style="1" customWidth="1"/>
    <col min="1284" max="1284" width="16.5546875" style="1" customWidth="1"/>
    <col min="1285" max="1285" width="13.5546875" style="1" customWidth="1"/>
    <col min="1286" max="1286" width="13.109375" style="1" customWidth="1"/>
    <col min="1287" max="1287" width="16.6640625" style="1" customWidth="1"/>
    <col min="1288" max="1288" width="16.5546875" style="1" customWidth="1"/>
    <col min="1289" max="1289" width="15" style="1" customWidth="1"/>
    <col min="1290" max="1290" width="13.109375" style="1" customWidth="1"/>
    <col min="1291" max="1291" width="17" style="1" customWidth="1"/>
    <col min="1292" max="1529" width="8" style="1"/>
    <col min="1530" max="1530" width="5.109375" style="1" customWidth="1"/>
    <col min="1531" max="1531" width="55.44140625" style="1" customWidth="1"/>
    <col min="1532" max="1532" width="22" style="1" customWidth="1"/>
    <col min="1533" max="1533" width="12" style="1" customWidth="1"/>
    <col min="1534" max="1534" width="11.88671875" style="1" customWidth="1"/>
    <col min="1535" max="1535" width="20.88671875" style="1" customWidth="1"/>
    <col min="1536" max="1536" width="15.33203125" style="1" customWidth="1"/>
    <col min="1537" max="1537" width="17.44140625" style="1" customWidth="1"/>
    <col min="1538" max="1539" width="14.44140625" style="1" customWidth="1"/>
    <col min="1540" max="1540" width="16.5546875" style="1" customWidth="1"/>
    <col min="1541" max="1541" width="13.5546875" style="1" customWidth="1"/>
    <col min="1542" max="1542" width="13.109375" style="1" customWidth="1"/>
    <col min="1543" max="1543" width="16.6640625" style="1" customWidth="1"/>
    <col min="1544" max="1544" width="16.5546875" style="1" customWidth="1"/>
    <col min="1545" max="1545" width="15" style="1" customWidth="1"/>
    <col min="1546" max="1546" width="13.109375" style="1" customWidth="1"/>
    <col min="1547" max="1547" width="17" style="1" customWidth="1"/>
    <col min="1548" max="1785" width="8" style="1"/>
    <col min="1786" max="1786" width="5.109375" style="1" customWidth="1"/>
    <col min="1787" max="1787" width="55.44140625" style="1" customWidth="1"/>
    <col min="1788" max="1788" width="22" style="1" customWidth="1"/>
    <col min="1789" max="1789" width="12" style="1" customWidth="1"/>
    <col min="1790" max="1790" width="11.88671875" style="1" customWidth="1"/>
    <col min="1791" max="1791" width="20.88671875" style="1" customWidth="1"/>
    <col min="1792" max="1792" width="15.33203125" style="1" customWidth="1"/>
    <col min="1793" max="1793" width="17.44140625" style="1" customWidth="1"/>
    <col min="1794" max="1795" width="14.44140625" style="1" customWidth="1"/>
    <col min="1796" max="1796" width="16.5546875" style="1" customWidth="1"/>
    <col min="1797" max="1797" width="13.5546875" style="1" customWidth="1"/>
    <col min="1798" max="1798" width="13.109375" style="1" customWidth="1"/>
    <col min="1799" max="1799" width="16.6640625" style="1" customWidth="1"/>
    <col min="1800" max="1800" width="16.5546875" style="1" customWidth="1"/>
    <col min="1801" max="1801" width="15" style="1" customWidth="1"/>
    <col min="1802" max="1802" width="13.109375" style="1" customWidth="1"/>
    <col min="1803" max="1803" width="17" style="1" customWidth="1"/>
    <col min="1804" max="2041" width="8" style="1"/>
    <col min="2042" max="2042" width="5.109375" style="1" customWidth="1"/>
    <col min="2043" max="2043" width="55.44140625" style="1" customWidth="1"/>
    <col min="2044" max="2044" width="22" style="1" customWidth="1"/>
    <col min="2045" max="2045" width="12" style="1" customWidth="1"/>
    <col min="2046" max="2046" width="11.88671875" style="1" customWidth="1"/>
    <col min="2047" max="2047" width="20.88671875" style="1" customWidth="1"/>
    <col min="2048" max="2048" width="15.33203125" style="1" customWidth="1"/>
    <col min="2049" max="2049" width="17.44140625" style="1" customWidth="1"/>
    <col min="2050" max="2051" width="14.44140625" style="1" customWidth="1"/>
    <col min="2052" max="2052" width="16.5546875" style="1" customWidth="1"/>
    <col min="2053" max="2053" width="13.5546875" style="1" customWidth="1"/>
    <col min="2054" max="2054" width="13.109375" style="1" customWidth="1"/>
    <col min="2055" max="2055" width="16.6640625" style="1" customWidth="1"/>
    <col min="2056" max="2056" width="16.5546875" style="1" customWidth="1"/>
    <col min="2057" max="2057" width="15" style="1" customWidth="1"/>
    <col min="2058" max="2058" width="13.109375" style="1" customWidth="1"/>
    <col min="2059" max="2059" width="17" style="1" customWidth="1"/>
    <col min="2060" max="2297" width="8" style="1"/>
    <col min="2298" max="2298" width="5.109375" style="1" customWidth="1"/>
    <col min="2299" max="2299" width="55.44140625" style="1" customWidth="1"/>
    <col min="2300" max="2300" width="22" style="1" customWidth="1"/>
    <col min="2301" max="2301" width="12" style="1" customWidth="1"/>
    <col min="2302" max="2302" width="11.88671875" style="1" customWidth="1"/>
    <col min="2303" max="2303" width="20.88671875" style="1" customWidth="1"/>
    <col min="2304" max="2304" width="15.33203125" style="1" customWidth="1"/>
    <col min="2305" max="2305" width="17.44140625" style="1" customWidth="1"/>
    <col min="2306" max="2307" width="14.44140625" style="1" customWidth="1"/>
    <col min="2308" max="2308" width="16.5546875" style="1" customWidth="1"/>
    <col min="2309" max="2309" width="13.5546875" style="1" customWidth="1"/>
    <col min="2310" max="2310" width="13.109375" style="1" customWidth="1"/>
    <col min="2311" max="2311" width="16.6640625" style="1" customWidth="1"/>
    <col min="2312" max="2312" width="16.5546875" style="1" customWidth="1"/>
    <col min="2313" max="2313" width="15" style="1" customWidth="1"/>
    <col min="2314" max="2314" width="13.109375" style="1" customWidth="1"/>
    <col min="2315" max="2315" width="17" style="1" customWidth="1"/>
    <col min="2316" max="2553" width="8" style="1"/>
    <col min="2554" max="2554" width="5.109375" style="1" customWidth="1"/>
    <col min="2555" max="2555" width="55.44140625" style="1" customWidth="1"/>
    <col min="2556" max="2556" width="22" style="1" customWidth="1"/>
    <col min="2557" max="2557" width="12" style="1" customWidth="1"/>
    <col min="2558" max="2558" width="11.88671875" style="1" customWidth="1"/>
    <col min="2559" max="2559" width="20.88671875" style="1" customWidth="1"/>
    <col min="2560" max="2560" width="15.33203125" style="1" customWidth="1"/>
    <col min="2561" max="2561" width="17.44140625" style="1" customWidth="1"/>
    <col min="2562" max="2563" width="14.44140625" style="1" customWidth="1"/>
    <col min="2564" max="2564" width="16.5546875" style="1" customWidth="1"/>
    <col min="2565" max="2565" width="13.5546875" style="1" customWidth="1"/>
    <col min="2566" max="2566" width="13.109375" style="1" customWidth="1"/>
    <col min="2567" max="2567" width="16.6640625" style="1" customWidth="1"/>
    <col min="2568" max="2568" width="16.5546875" style="1" customWidth="1"/>
    <col min="2569" max="2569" width="15" style="1" customWidth="1"/>
    <col min="2570" max="2570" width="13.109375" style="1" customWidth="1"/>
    <col min="2571" max="2571" width="17" style="1" customWidth="1"/>
    <col min="2572" max="2809" width="8" style="1"/>
    <col min="2810" max="2810" width="5.109375" style="1" customWidth="1"/>
    <col min="2811" max="2811" width="55.44140625" style="1" customWidth="1"/>
    <col min="2812" max="2812" width="22" style="1" customWidth="1"/>
    <col min="2813" max="2813" width="12" style="1" customWidth="1"/>
    <col min="2814" max="2814" width="11.88671875" style="1" customWidth="1"/>
    <col min="2815" max="2815" width="20.88671875" style="1" customWidth="1"/>
    <col min="2816" max="2816" width="15.33203125" style="1" customWidth="1"/>
    <col min="2817" max="2817" width="17.44140625" style="1" customWidth="1"/>
    <col min="2818" max="2819" width="14.44140625" style="1" customWidth="1"/>
    <col min="2820" max="2820" width="16.5546875" style="1" customWidth="1"/>
    <col min="2821" max="2821" width="13.5546875" style="1" customWidth="1"/>
    <col min="2822" max="2822" width="13.109375" style="1" customWidth="1"/>
    <col min="2823" max="2823" width="16.6640625" style="1" customWidth="1"/>
    <col min="2824" max="2824" width="16.5546875" style="1" customWidth="1"/>
    <col min="2825" max="2825" width="15" style="1" customWidth="1"/>
    <col min="2826" max="2826" width="13.109375" style="1" customWidth="1"/>
    <col min="2827" max="2827" width="17" style="1" customWidth="1"/>
    <col min="2828" max="3065" width="8" style="1"/>
    <col min="3066" max="3066" width="5.109375" style="1" customWidth="1"/>
    <col min="3067" max="3067" width="55.44140625" style="1" customWidth="1"/>
    <col min="3068" max="3068" width="22" style="1" customWidth="1"/>
    <col min="3069" max="3069" width="12" style="1" customWidth="1"/>
    <col min="3070" max="3070" width="11.88671875" style="1" customWidth="1"/>
    <col min="3071" max="3071" width="20.88671875" style="1" customWidth="1"/>
    <col min="3072" max="3072" width="15.33203125" style="1" customWidth="1"/>
    <col min="3073" max="3073" width="17.44140625" style="1" customWidth="1"/>
    <col min="3074" max="3075" width="14.44140625" style="1" customWidth="1"/>
    <col min="3076" max="3076" width="16.5546875" style="1" customWidth="1"/>
    <col min="3077" max="3077" width="13.5546875" style="1" customWidth="1"/>
    <col min="3078" max="3078" width="13.109375" style="1" customWidth="1"/>
    <col min="3079" max="3079" width="16.6640625" style="1" customWidth="1"/>
    <col min="3080" max="3080" width="16.5546875" style="1" customWidth="1"/>
    <col min="3081" max="3081" width="15" style="1" customWidth="1"/>
    <col min="3082" max="3082" width="13.109375" style="1" customWidth="1"/>
    <col min="3083" max="3083" width="17" style="1" customWidth="1"/>
    <col min="3084" max="3321" width="8" style="1"/>
    <col min="3322" max="3322" width="5.109375" style="1" customWidth="1"/>
    <col min="3323" max="3323" width="55.44140625" style="1" customWidth="1"/>
    <col min="3324" max="3324" width="22" style="1" customWidth="1"/>
    <col min="3325" max="3325" width="12" style="1" customWidth="1"/>
    <col min="3326" max="3326" width="11.88671875" style="1" customWidth="1"/>
    <col min="3327" max="3327" width="20.88671875" style="1" customWidth="1"/>
    <col min="3328" max="3328" width="15.33203125" style="1" customWidth="1"/>
    <col min="3329" max="3329" width="17.44140625" style="1" customWidth="1"/>
    <col min="3330" max="3331" width="14.44140625" style="1" customWidth="1"/>
    <col min="3332" max="3332" width="16.5546875" style="1" customWidth="1"/>
    <col min="3333" max="3333" width="13.5546875" style="1" customWidth="1"/>
    <col min="3334" max="3334" width="13.109375" style="1" customWidth="1"/>
    <col min="3335" max="3335" width="16.6640625" style="1" customWidth="1"/>
    <col min="3336" max="3336" width="16.5546875" style="1" customWidth="1"/>
    <col min="3337" max="3337" width="15" style="1" customWidth="1"/>
    <col min="3338" max="3338" width="13.109375" style="1" customWidth="1"/>
    <col min="3339" max="3339" width="17" style="1" customWidth="1"/>
    <col min="3340" max="3577" width="8" style="1"/>
    <col min="3578" max="3578" width="5.109375" style="1" customWidth="1"/>
    <col min="3579" max="3579" width="55.44140625" style="1" customWidth="1"/>
    <col min="3580" max="3580" width="22" style="1" customWidth="1"/>
    <col min="3581" max="3581" width="12" style="1" customWidth="1"/>
    <col min="3582" max="3582" width="11.88671875" style="1" customWidth="1"/>
    <col min="3583" max="3583" width="20.88671875" style="1" customWidth="1"/>
    <col min="3584" max="3584" width="15.33203125" style="1" customWidth="1"/>
    <col min="3585" max="3585" width="17.44140625" style="1" customWidth="1"/>
    <col min="3586" max="3587" width="14.44140625" style="1" customWidth="1"/>
    <col min="3588" max="3588" width="16.5546875" style="1" customWidth="1"/>
    <col min="3589" max="3589" width="13.5546875" style="1" customWidth="1"/>
    <col min="3590" max="3590" width="13.109375" style="1" customWidth="1"/>
    <col min="3591" max="3591" width="16.6640625" style="1" customWidth="1"/>
    <col min="3592" max="3592" width="16.5546875" style="1" customWidth="1"/>
    <col min="3593" max="3593" width="15" style="1" customWidth="1"/>
    <col min="3594" max="3594" width="13.109375" style="1" customWidth="1"/>
    <col min="3595" max="3595" width="17" style="1" customWidth="1"/>
    <col min="3596" max="3833" width="8" style="1"/>
    <col min="3834" max="3834" width="5.109375" style="1" customWidth="1"/>
    <col min="3835" max="3835" width="55.44140625" style="1" customWidth="1"/>
    <col min="3836" max="3836" width="22" style="1" customWidth="1"/>
    <col min="3837" max="3837" width="12" style="1" customWidth="1"/>
    <col min="3838" max="3838" width="11.88671875" style="1" customWidth="1"/>
    <col min="3839" max="3839" width="20.88671875" style="1" customWidth="1"/>
    <col min="3840" max="3840" width="15.33203125" style="1" customWidth="1"/>
    <col min="3841" max="3841" width="17.44140625" style="1" customWidth="1"/>
    <col min="3842" max="3843" width="14.44140625" style="1" customWidth="1"/>
    <col min="3844" max="3844" width="16.5546875" style="1" customWidth="1"/>
    <col min="3845" max="3845" width="13.5546875" style="1" customWidth="1"/>
    <col min="3846" max="3846" width="13.109375" style="1" customWidth="1"/>
    <col min="3847" max="3847" width="16.6640625" style="1" customWidth="1"/>
    <col min="3848" max="3848" width="16.5546875" style="1" customWidth="1"/>
    <col min="3849" max="3849" width="15" style="1" customWidth="1"/>
    <col min="3850" max="3850" width="13.109375" style="1" customWidth="1"/>
    <col min="3851" max="3851" width="17" style="1" customWidth="1"/>
    <col min="3852" max="4089" width="8" style="1"/>
    <col min="4090" max="4090" width="5.109375" style="1" customWidth="1"/>
    <col min="4091" max="4091" width="55.44140625" style="1" customWidth="1"/>
    <col min="4092" max="4092" width="22" style="1" customWidth="1"/>
    <col min="4093" max="4093" width="12" style="1" customWidth="1"/>
    <col min="4094" max="4094" width="11.88671875" style="1" customWidth="1"/>
    <col min="4095" max="4095" width="20.88671875" style="1" customWidth="1"/>
    <col min="4096" max="4096" width="15.33203125" style="1" customWidth="1"/>
    <col min="4097" max="4097" width="17.44140625" style="1" customWidth="1"/>
    <col min="4098" max="4099" width="14.44140625" style="1" customWidth="1"/>
    <col min="4100" max="4100" width="16.5546875" style="1" customWidth="1"/>
    <col min="4101" max="4101" width="13.5546875" style="1" customWidth="1"/>
    <col min="4102" max="4102" width="13.109375" style="1" customWidth="1"/>
    <col min="4103" max="4103" width="16.6640625" style="1" customWidth="1"/>
    <col min="4104" max="4104" width="16.5546875" style="1" customWidth="1"/>
    <col min="4105" max="4105" width="15" style="1" customWidth="1"/>
    <col min="4106" max="4106" width="13.109375" style="1" customWidth="1"/>
    <col min="4107" max="4107" width="17" style="1" customWidth="1"/>
    <col min="4108" max="4345" width="8" style="1"/>
    <col min="4346" max="4346" width="5.109375" style="1" customWidth="1"/>
    <col min="4347" max="4347" width="55.44140625" style="1" customWidth="1"/>
    <col min="4348" max="4348" width="22" style="1" customWidth="1"/>
    <col min="4349" max="4349" width="12" style="1" customWidth="1"/>
    <col min="4350" max="4350" width="11.88671875" style="1" customWidth="1"/>
    <col min="4351" max="4351" width="20.88671875" style="1" customWidth="1"/>
    <col min="4352" max="4352" width="15.33203125" style="1" customWidth="1"/>
    <col min="4353" max="4353" width="17.44140625" style="1" customWidth="1"/>
    <col min="4354" max="4355" width="14.44140625" style="1" customWidth="1"/>
    <col min="4356" max="4356" width="16.5546875" style="1" customWidth="1"/>
    <col min="4357" max="4357" width="13.5546875" style="1" customWidth="1"/>
    <col min="4358" max="4358" width="13.109375" style="1" customWidth="1"/>
    <col min="4359" max="4359" width="16.6640625" style="1" customWidth="1"/>
    <col min="4360" max="4360" width="16.5546875" style="1" customWidth="1"/>
    <col min="4361" max="4361" width="15" style="1" customWidth="1"/>
    <col min="4362" max="4362" width="13.109375" style="1" customWidth="1"/>
    <col min="4363" max="4363" width="17" style="1" customWidth="1"/>
    <col min="4364" max="4601" width="8" style="1"/>
    <col min="4602" max="4602" width="5.109375" style="1" customWidth="1"/>
    <col min="4603" max="4603" width="55.44140625" style="1" customWidth="1"/>
    <col min="4604" max="4604" width="22" style="1" customWidth="1"/>
    <col min="4605" max="4605" width="12" style="1" customWidth="1"/>
    <col min="4606" max="4606" width="11.88671875" style="1" customWidth="1"/>
    <col min="4607" max="4607" width="20.88671875" style="1" customWidth="1"/>
    <col min="4608" max="4608" width="15.33203125" style="1" customWidth="1"/>
    <col min="4609" max="4609" width="17.44140625" style="1" customWidth="1"/>
    <col min="4610" max="4611" width="14.44140625" style="1" customWidth="1"/>
    <col min="4612" max="4612" width="16.5546875" style="1" customWidth="1"/>
    <col min="4613" max="4613" width="13.5546875" style="1" customWidth="1"/>
    <col min="4614" max="4614" width="13.109375" style="1" customWidth="1"/>
    <col min="4615" max="4615" width="16.6640625" style="1" customWidth="1"/>
    <col min="4616" max="4616" width="16.5546875" style="1" customWidth="1"/>
    <col min="4617" max="4617" width="15" style="1" customWidth="1"/>
    <col min="4618" max="4618" width="13.109375" style="1" customWidth="1"/>
    <col min="4619" max="4619" width="17" style="1" customWidth="1"/>
    <col min="4620" max="4857" width="8" style="1"/>
    <col min="4858" max="4858" width="5.109375" style="1" customWidth="1"/>
    <col min="4859" max="4859" width="55.44140625" style="1" customWidth="1"/>
    <col min="4860" max="4860" width="22" style="1" customWidth="1"/>
    <col min="4861" max="4861" width="12" style="1" customWidth="1"/>
    <col min="4862" max="4862" width="11.88671875" style="1" customWidth="1"/>
    <col min="4863" max="4863" width="20.88671875" style="1" customWidth="1"/>
    <col min="4864" max="4864" width="15.33203125" style="1" customWidth="1"/>
    <col min="4865" max="4865" width="17.44140625" style="1" customWidth="1"/>
    <col min="4866" max="4867" width="14.44140625" style="1" customWidth="1"/>
    <col min="4868" max="4868" width="16.5546875" style="1" customWidth="1"/>
    <col min="4869" max="4869" width="13.5546875" style="1" customWidth="1"/>
    <col min="4870" max="4870" width="13.109375" style="1" customWidth="1"/>
    <col min="4871" max="4871" width="16.6640625" style="1" customWidth="1"/>
    <col min="4872" max="4872" width="16.5546875" style="1" customWidth="1"/>
    <col min="4873" max="4873" width="15" style="1" customWidth="1"/>
    <col min="4874" max="4874" width="13.109375" style="1" customWidth="1"/>
    <col min="4875" max="4875" width="17" style="1" customWidth="1"/>
    <col min="4876" max="5113" width="8" style="1"/>
    <col min="5114" max="5114" width="5.109375" style="1" customWidth="1"/>
    <col min="5115" max="5115" width="55.44140625" style="1" customWidth="1"/>
    <col min="5116" max="5116" width="22" style="1" customWidth="1"/>
    <col min="5117" max="5117" width="12" style="1" customWidth="1"/>
    <col min="5118" max="5118" width="11.88671875" style="1" customWidth="1"/>
    <col min="5119" max="5119" width="20.88671875" style="1" customWidth="1"/>
    <col min="5120" max="5120" width="15.33203125" style="1" customWidth="1"/>
    <col min="5121" max="5121" width="17.44140625" style="1" customWidth="1"/>
    <col min="5122" max="5123" width="14.44140625" style="1" customWidth="1"/>
    <col min="5124" max="5124" width="16.5546875" style="1" customWidth="1"/>
    <col min="5125" max="5125" width="13.5546875" style="1" customWidth="1"/>
    <col min="5126" max="5126" width="13.109375" style="1" customWidth="1"/>
    <col min="5127" max="5127" width="16.6640625" style="1" customWidth="1"/>
    <col min="5128" max="5128" width="16.5546875" style="1" customWidth="1"/>
    <col min="5129" max="5129" width="15" style="1" customWidth="1"/>
    <col min="5130" max="5130" width="13.109375" style="1" customWidth="1"/>
    <col min="5131" max="5131" width="17" style="1" customWidth="1"/>
    <col min="5132" max="5369" width="8" style="1"/>
    <col min="5370" max="5370" width="5.109375" style="1" customWidth="1"/>
    <col min="5371" max="5371" width="55.44140625" style="1" customWidth="1"/>
    <col min="5372" max="5372" width="22" style="1" customWidth="1"/>
    <col min="5373" max="5373" width="12" style="1" customWidth="1"/>
    <col min="5374" max="5374" width="11.88671875" style="1" customWidth="1"/>
    <col min="5375" max="5375" width="20.88671875" style="1" customWidth="1"/>
    <col min="5376" max="5376" width="15.33203125" style="1" customWidth="1"/>
    <col min="5377" max="5377" width="17.44140625" style="1" customWidth="1"/>
    <col min="5378" max="5379" width="14.44140625" style="1" customWidth="1"/>
    <col min="5380" max="5380" width="16.5546875" style="1" customWidth="1"/>
    <col min="5381" max="5381" width="13.5546875" style="1" customWidth="1"/>
    <col min="5382" max="5382" width="13.109375" style="1" customWidth="1"/>
    <col min="5383" max="5383" width="16.6640625" style="1" customWidth="1"/>
    <col min="5384" max="5384" width="16.5546875" style="1" customWidth="1"/>
    <col min="5385" max="5385" width="15" style="1" customWidth="1"/>
    <col min="5386" max="5386" width="13.109375" style="1" customWidth="1"/>
    <col min="5387" max="5387" width="17" style="1" customWidth="1"/>
    <col min="5388" max="5625" width="8" style="1"/>
    <col min="5626" max="5626" width="5.109375" style="1" customWidth="1"/>
    <col min="5627" max="5627" width="55.44140625" style="1" customWidth="1"/>
    <col min="5628" max="5628" width="22" style="1" customWidth="1"/>
    <col min="5629" max="5629" width="12" style="1" customWidth="1"/>
    <col min="5630" max="5630" width="11.88671875" style="1" customWidth="1"/>
    <col min="5631" max="5631" width="20.88671875" style="1" customWidth="1"/>
    <col min="5632" max="5632" width="15.33203125" style="1" customWidth="1"/>
    <col min="5633" max="5633" width="17.44140625" style="1" customWidth="1"/>
    <col min="5634" max="5635" width="14.44140625" style="1" customWidth="1"/>
    <col min="5636" max="5636" width="16.5546875" style="1" customWidth="1"/>
    <col min="5637" max="5637" width="13.5546875" style="1" customWidth="1"/>
    <col min="5638" max="5638" width="13.109375" style="1" customWidth="1"/>
    <col min="5639" max="5639" width="16.6640625" style="1" customWidth="1"/>
    <col min="5640" max="5640" width="16.5546875" style="1" customWidth="1"/>
    <col min="5641" max="5641" width="15" style="1" customWidth="1"/>
    <col min="5642" max="5642" width="13.109375" style="1" customWidth="1"/>
    <col min="5643" max="5643" width="17" style="1" customWidth="1"/>
    <col min="5644" max="5881" width="8" style="1"/>
    <col min="5882" max="5882" width="5.109375" style="1" customWidth="1"/>
    <col min="5883" max="5883" width="55.44140625" style="1" customWidth="1"/>
    <col min="5884" max="5884" width="22" style="1" customWidth="1"/>
    <col min="5885" max="5885" width="12" style="1" customWidth="1"/>
    <col min="5886" max="5886" width="11.88671875" style="1" customWidth="1"/>
    <col min="5887" max="5887" width="20.88671875" style="1" customWidth="1"/>
    <col min="5888" max="5888" width="15.33203125" style="1" customWidth="1"/>
    <col min="5889" max="5889" width="17.44140625" style="1" customWidth="1"/>
    <col min="5890" max="5891" width="14.44140625" style="1" customWidth="1"/>
    <col min="5892" max="5892" width="16.5546875" style="1" customWidth="1"/>
    <col min="5893" max="5893" width="13.5546875" style="1" customWidth="1"/>
    <col min="5894" max="5894" width="13.109375" style="1" customWidth="1"/>
    <col min="5895" max="5895" width="16.6640625" style="1" customWidth="1"/>
    <col min="5896" max="5896" width="16.5546875" style="1" customWidth="1"/>
    <col min="5897" max="5897" width="15" style="1" customWidth="1"/>
    <col min="5898" max="5898" width="13.109375" style="1" customWidth="1"/>
    <col min="5899" max="5899" width="17" style="1" customWidth="1"/>
    <col min="5900" max="6137" width="8" style="1"/>
    <col min="6138" max="6138" width="5.109375" style="1" customWidth="1"/>
    <col min="6139" max="6139" width="55.44140625" style="1" customWidth="1"/>
    <col min="6140" max="6140" width="22" style="1" customWidth="1"/>
    <col min="6141" max="6141" width="12" style="1" customWidth="1"/>
    <col min="6142" max="6142" width="11.88671875" style="1" customWidth="1"/>
    <col min="6143" max="6143" width="20.88671875" style="1" customWidth="1"/>
    <col min="6144" max="6144" width="15.33203125" style="1" customWidth="1"/>
    <col min="6145" max="6145" width="17.44140625" style="1" customWidth="1"/>
    <col min="6146" max="6147" width="14.44140625" style="1" customWidth="1"/>
    <col min="6148" max="6148" width="16.5546875" style="1" customWidth="1"/>
    <col min="6149" max="6149" width="13.5546875" style="1" customWidth="1"/>
    <col min="6150" max="6150" width="13.109375" style="1" customWidth="1"/>
    <col min="6151" max="6151" width="16.6640625" style="1" customWidth="1"/>
    <col min="6152" max="6152" width="16.5546875" style="1" customWidth="1"/>
    <col min="6153" max="6153" width="15" style="1" customWidth="1"/>
    <col min="6154" max="6154" width="13.109375" style="1" customWidth="1"/>
    <col min="6155" max="6155" width="17" style="1" customWidth="1"/>
    <col min="6156" max="6393" width="8" style="1"/>
    <col min="6394" max="6394" width="5.109375" style="1" customWidth="1"/>
    <col min="6395" max="6395" width="55.44140625" style="1" customWidth="1"/>
    <col min="6396" max="6396" width="22" style="1" customWidth="1"/>
    <col min="6397" max="6397" width="12" style="1" customWidth="1"/>
    <col min="6398" max="6398" width="11.88671875" style="1" customWidth="1"/>
    <col min="6399" max="6399" width="20.88671875" style="1" customWidth="1"/>
    <col min="6400" max="6400" width="15.33203125" style="1" customWidth="1"/>
    <col min="6401" max="6401" width="17.44140625" style="1" customWidth="1"/>
    <col min="6402" max="6403" width="14.44140625" style="1" customWidth="1"/>
    <col min="6404" max="6404" width="16.5546875" style="1" customWidth="1"/>
    <col min="6405" max="6405" width="13.5546875" style="1" customWidth="1"/>
    <col min="6406" max="6406" width="13.109375" style="1" customWidth="1"/>
    <col min="6407" max="6407" width="16.6640625" style="1" customWidth="1"/>
    <col min="6408" max="6408" width="16.5546875" style="1" customWidth="1"/>
    <col min="6409" max="6409" width="15" style="1" customWidth="1"/>
    <col min="6410" max="6410" width="13.109375" style="1" customWidth="1"/>
    <col min="6411" max="6411" width="17" style="1" customWidth="1"/>
    <col min="6412" max="6649" width="8" style="1"/>
    <col min="6650" max="6650" width="5.109375" style="1" customWidth="1"/>
    <col min="6651" max="6651" width="55.44140625" style="1" customWidth="1"/>
    <col min="6652" max="6652" width="22" style="1" customWidth="1"/>
    <col min="6653" max="6653" width="12" style="1" customWidth="1"/>
    <col min="6654" max="6654" width="11.88671875" style="1" customWidth="1"/>
    <col min="6655" max="6655" width="20.88671875" style="1" customWidth="1"/>
    <col min="6656" max="6656" width="15.33203125" style="1" customWidth="1"/>
    <col min="6657" max="6657" width="17.44140625" style="1" customWidth="1"/>
    <col min="6658" max="6659" width="14.44140625" style="1" customWidth="1"/>
    <col min="6660" max="6660" width="16.5546875" style="1" customWidth="1"/>
    <col min="6661" max="6661" width="13.5546875" style="1" customWidth="1"/>
    <col min="6662" max="6662" width="13.109375" style="1" customWidth="1"/>
    <col min="6663" max="6663" width="16.6640625" style="1" customWidth="1"/>
    <col min="6664" max="6664" width="16.5546875" style="1" customWidth="1"/>
    <col min="6665" max="6665" width="15" style="1" customWidth="1"/>
    <col min="6666" max="6666" width="13.109375" style="1" customWidth="1"/>
    <col min="6667" max="6667" width="17" style="1" customWidth="1"/>
    <col min="6668" max="6905" width="8" style="1"/>
    <col min="6906" max="6906" width="5.109375" style="1" customWidth="1"/>
    <col min="6907" max="6907" width="55.44140625" style="1" customWidth="1"/>
    <col min="6908" max="6908" width="22" style="1" customWidth="1"/>
    <col min="6909" max="6909" width="12" style="1" customWidth="1"/>
    <col min="6910" max="6910" width="11.88671875" style="1" customWidth="1"/>
    <col min="6911" max="6911" width="20.88671875" style="1" customWidth="1"/>
    <col min="6912" max="6912" width="15.33203125" style="1" customWidth="1"/>
    <col min="6913" max="6913" width="17.44140625" style="1" customWidth="1"/>
    <col min="6914" max="6915" width="14.44140625" style="1" customWidth="1"/>
    <col min="6916" max="6916" width="16.5546875" style="1" customWidth="1"/>
    <col min="6917" max="6917" width="13.5546875" style="1" customWidth="1"/>
    <col min="6918" max="6918" width="13.109375" style="1" customWidth="1"/>
    <col min="6919" max="6919" width="16.6640625" style="1" customWidth="1"/>
    <col min="6920" max="6920" width="16.5546875" style="1" customWidth="1"/>
    <col min="6921" max="6921" width="15" style="1" customWidth="1"/>
    <col min="6922" max="6922" width="13.109375" style="1" customWidth="1"/>
    <col min="6923" max="6923" width="17" style="1" customWidth="1"/>
    <col min="6924" max="7161" width="8" style="1"/>
    <col min="7162" max="7162" width="5.109375" style="1" customWidth="1"/>
    <col min="7163" max="7163" width="55.44140625" style="1" customWidth="1"/>
    <col min="7164" max="7164" width="22" style="1" customWidth="1"/>
    <col min="7165" max="7165" width="12" style="1" customWidth="1"/>
    <col min="7166" max="7166" width="11.88671875" style="1" customWidth="1"/>
    <col min="7167" max="7167" width="20.88671875" style="1" customWidth="1"/>
    <col min="7168" max="7168" width="15.33203125" style="1" customWidth="1"/>
    <col min="7169" max="7169" width="17.44140625" style="1" customWidth="1"/>
    <col min="7170" max="7171" width="14.44140625" style="1" customWidth="1"/>
    <col min="7172" max="7172" width="16.5546875" style="1" customWidth="1"/>
    <col min="7173" max="7173" width="13.5546875" style="1" customWidth="1"/>
    <col min="7174" max="7174" width="13.109375" style="1" customWidth="1"/>
    <col min="7175" max="7175" width="16.6640625" style="1" customWidth="1"/>
    <col min="7176" max="7176" width="16.5546875" style="1" customWidth="1"/>
    <col min="7177" max="7177" width="15" style="1" customWidth="1"/>
    <col min="7178" max="7178" width="13.109375" style="1" customWidth="1"/>
    <col min="7179" max="7179" width="17" style="1" customWidth="1"/>
    <col min="7180" max="7417" width="8" style="1"/>
    <col min="7418" max="7418" width="5.109375" style="1" customWidth="1"/>
    <col min="7419" max="7419" width="55.44140625" style="1" customWidth="1"/>
    <col min="7420" max="7420" width="22" style="1" customWidth="1"/>
    <col min="7421" max="7421" width="12" style="1" customWidth="1"/>
    <col min="7422" max="7422" width="11.88671875" style="1" customWidth="1"/>
    <col min="7423" max="7423" width="20.88671875" style="1" customWidth="1"/>
    <col min="7424" max="7424" width="15.33203125" style="1" customWidth="1"/>
    <col min="7425" max="7425" width="17.44140625" style="1" customWidth="1"/>
    <col min="7426" max="7427" width="14.44140625" style="1" customWidth="1"/>
    <col min="7428" max="7428" width="16.5546875" style="1" customWidth="1"/>
    <col min="7429" max="7429" width="13.5546875" style="1" customWidth="1"/>
    <col min="7430" max="7430" width="13.109375" style="1" customWidth="1"/>
    <col min="7431" max="7431" width="16.6640625" style="1" customWidth="1"/>
    <col min="7432" max="7432" width="16.5546875" style="1" customWidth="1"/>
    <col min="7433" max="7433" width="15" style="1" customWidth="1"/>
    <col min="7434" max="7434" width="13.109375" style="1" customWidth="1"/>
    <col min="7435" max="7435" width="17" style="1" customWidth="1"/>
    <col min="7436" max="7673" width="8" style="1"/>
    <col min="7674" max="7674" width="5.109375" style="1" customWidth="1"/>
    <col min="7675" max="7675" width="55.44140625" style="1" customWidth="1"/>
    <col min="7676" max="7676" width="22" style="1" customWidth="1"/>
    <col min="7677" max="7677" width="12" style="1" customWidth="1"/>
    <col min="7678" max="7678" width="11.88671875" style="1" customWidth="1"/>
    <col min="7679" max="7679" width="20.88671875" style="1" customWidth="1"/>
    <col min="7680" max="7680" width="15.33203125" style="1" customWidth="1"/>
    <col min="7681" max="7681" width="17.44140625" style="1" customWidth="1"/>
    <col min="7682" max="7683" width="14.44140625" style="1" customWidth="1"/>
    <col min="7684" max="7684" width="16.5546875" style="1" customWidth="1"/>
    <col min="7685" max="7685" width="13.5546875" style="1" customWidth="1"/>
    <col min="7686" max="7686" width="13.109375" style="1" customWidth="1"/>
    <col min="7687" max="7687" width="16.6640625" style="1" customWidth="1"/>
    <col min="7688" max="7688" width="16.5546875" style="1" customWidth="1"/>
    <col min="7689" max="7689" width="15" style="1" customWidth="1"/>
    <col min="7690" max="7690" width="13.109375" style="1" customWidth="1"/>
    <col min="7691" max="7691" width="17" style="1" customWidth="1"/>
    <col min="7692" max="7929" width="8" style="1"/>
    <col min="7930" max="7930" width="5.109375" style="1" customWidth="1"/>
    <col min="7931" max="7931" width="55.44140625" style="1" customWidth="1"/>
    <col min="7932" max="7932" width="22" style="1" customWidth="1"/>
    <col min="7933" max="7933" width="12" style="1" customWidth="1"/>
    <col min="7934" max="7934" width="11.88671875" style="1" customWidth="1"/>
    <col min="7935" max="7935" width="20.88671875" style="1" customWidth="1"/>
    <col min="7936" max="7936" width="15.33203125" style="1" customWidth="1"/>
    <col min="7937" max="7937" width="17.44140625" style="1" customWidth="1"/>
    <col min="7938" max="7939" width="14.44140625" style="1" customWidth="1"/>
    <col min="7940" max="7940" width="16.5546875" style="1" customWidth="1"/>
    <col min="7941" max="7941" width="13.5546875" style="1" customWidth="1"/>
    <col min="7942" max="7942" width="13.109375" style="1" customWidth="1"/>
    <col min="7943" max="7943" width="16.6640625" style="1" customWidth="1"/>
    <col min="7944" max="7944" width="16.5546875" style="1" customWidth="1"/>
    <col min="7945" max="7945" width="15" style="1" customWidth="1"/>
    <col min="7946" max="7946" width="13.109375" style="1" customWidth="1"/>
    <col min="7947" max="7947" width="17" style="1" customWidth="1"/>
    <col min="7948" max="8185" width="8" style="1"/>
    <col min="8186" max="8186" width="5.109375" style="1" customWidth="1"/>
    <col min="8187" max="8187" width="55.44140625" style="1" customWidth="1"/>
    <col min="8188" max="8188" width="22" style="1" customWidth="1"/>
    <col min="8189" max="8189" width="12" style="1" customWidth="1"/>
    <col min="8190" max="8190" width="11.88671875" style="1" customWidth="1"/>
    <col min="8191" max="8191" width="20.88671875" style="1" customWidth="1"/>
    <col min="8192" max="8192" width="15.33203125" style="1" customWidth="1"/>
    <col min="8193" max="8193" width="17.44140625" style="1" customWidth="1"/>
    <col min="8194" max="8195" width="14.44140625" style="1" customWidth="1"/>
    <col min="8196" max="8196" width="16.5546875" style="1" customWidth="1"/>
    <col min="8197" max="8197" width="13.5546875" style="1" customWidth="1"/>
    <col min="8198" max="8198" width="13.109375" style="1" customWidth="1"/>
    <col min="8199" max="8199" width="16.6640625" style="1" customWidth="1"/>
    <col min="8200" max="8200" width="16.5546875" style="1" customWidth="1"/>
    <col min="8201" max="8201" width="15" style="1" customWidth="1"/>
    <col min="8202" max="8202" width="13.109375" style="1" customWidth="1"/>
    <col min="8203" max="8203" width="17" style="1" customWidth="1"/>
    <col min="8204" max="8441" width="8" style="1"/>
    <col min="8442" max="8442" width="5.109375" style="1" customWidth="1"/>
    <col min="8443" max="8443" width="55.44140625" style="1" customWidth="1"/>
    <col min="8444" max="8444" width="22" style="1" customWidth="1"/>
    <col min="8445" max="8445" width="12" style="1" customWidth="1"/>
    <col min="8446" max="8446" width="11.88671875" style="1" customWidth="1"/>
    <col min="8447" max="8447" width="20.88671875" style="1" customWidth="1"/>
    <col min="8448" max="8448" width="15.33203125" style="1" customWidth="1"/>
    <col min="8449" max="8449" width="17.44140625" style="1" customWidth="1"/>
    <col min="8450" max="8451" width="14.44140625" style="1" customWidth="1"/>
    <col min="8452" max="8452" width="16.5546875" style="1" customWidth="1"/>
    <col min="8453" max="8453" width="13.5546875" style="1" customWidth="1"/>
    <col min="8454" max="8454" width="13.109375" style="1" customWidth="1"/>
    <col min="8455" max="8455" width="16.6640625" style="1" customWidth="1"/>
    <col min="8456" max="8456" width="16.5546875" style="1" customWidth="1"/>
    <col min="8457" max="8457" width="15" style="1" customWidth="1"/>
    <col min="8458" max="8458" width="13.109375" style="1" customWidth="1"/>
    <col min="8459" max="8459" width="17" style="1" customWidth="1"/>
    <col min="8460" max="8697" width="8" style="1"/>
    <col min="8698" max="8698" width="5.109375" style="1" customWidth="1"/>
    <col min="8699" max="8699" width="55.44140625" style="1" customWidth="1"/>
    <col min="8700" max="8700" width="22" style="1" customWidth="1"/>
    <col min="8701" max="8701" width="12" style="1" customWidth="1"/>
    <col min="8702" max="8702" width="11.88671875" style="1" customWidth="1"/>
    <col min="8703" max="8703" width="20.88671875" style="1" customWidth="1"/>
    <col min="8704" max="8704" width="15.33203125" style="1" customWidth="1"/>
    <col min="8705" max="8705" width="17.44140625" style="1" customWidth="1"/>
    <col min="8706" max="8707" width="14.44140625" style="1" customWidth="1"/>
    <col min="8708" max="8708" width="16.5546875" style="1" customWidth="1"/>
    <col min="8709" max="8709" width="13.5546875" style="1" customWidth="1"/>
    <col min="8710" max="8710" width="13.109375" style="1" customWidth="1"/>
    <col min="8711" max="8711" width="16.6640625" style="1" customWidth="1"/>
    <col min="8712" max="8712" width="16.5546875" style="1" customWidth="1"/>
    <col min="8713" max="8713" width="15" style="1" customWidth="1"/>
    <col min="8714" max="8714" width="13.109375" style="1" customWidth="1"/>
    <col min="8715" max="8715" width="17" style="1" customWidth="1"/>
    <col min="8716" max="8953" width="8" style="1"/>
    <col min="8954" max="8954" width="5.109375" style="1" customWidth="1"/>
    <col min="8955" max="8955" width="55.44140625" style="1" customWidth="1"/>
    <col min="8956" max="8956" width="22" style="1" customWidth="1"/>
    <col min="8957" max="8957" width="12" style="1" customWidth="1"/>
    <col min="8958" max="8958" width="11.88671875" style="1" customWidth="1"/>
    <col min="8959" max="8959" width="20.88671875" style="1" customWidth="1"/>
    <col min="8960" max="8960" width="15.33203125" style="1" customWidth="1"/>
    <col min="8961" max="8961" width="17.44140625" style="1" customWidth="1"/>
    <col min="8962" max="8963" width="14.44140625" style="1" customWidth="1"/>
    <col min="8964" max="8964" width="16.5546875" style="1" customWidth="1"/>
    <col min="8965" max="8965" width="13.5546875" style="1" customWidth="1"/>
    <col min="8966" max="8966" width="13.109375" style="1" customWidth="1"/>
    <col min="8967" max="8967" width="16.6640625" style="1" customWidth="1"/>
    <col min="8968" max="8968" width="16.5546875" style="1" customWidth="1"/>
    <col min="8969" max="8969" width="15" style="1" customWidth="1"/>
    <col min="8970" max="8970" width="13.109375" style="1" customWidth="1"/>
    <col min="8971" max="8971" width="17" style="1" customWidth="1"/>
    <col min="8972" max="9209" width="8" style="1"/>
    <col min="9210" max="9210" width="5.109375" style="1" customWidth="1"/>
    <col min="9211" max="9211" width="55.44140625" style="1" customWidth="1"/>
    <col min="9212" max="9212" width="22" style="1" customWidth="1"/>
    <col min="9213" max="9213" width="12" style="1" customWidth="1"/>
    <col min="9214" max="9214" width="11.88671875" style="1" customWidth="1"/>
    <col min="9215" max="9215" width="20.88671875" style="1" customWidth="1"/>
    <col min="9216" max="9216" width="15.33203125" style="1" customWidth="1"/>
    <col min="9217" max="9217" width="17.44140625" style="1" customWidth="1"/>
    <col min="9218" max="9219" width="14.44140625" style="1" customWidth="1"/>
    <col min="9220" max="9220" width="16.5546875" style="1" customWidth="1"/>
    <col min="9221" max="9221" width="13.5546875" style="1" customWidth="1"/>
    <col min="9222" max="9222" width="13.109375" style="1" customWidth="1"/>
    <col min="9223" max="9223" width="16.6640625" style="1" customWidth="1"/>
    <col min="9224" max="9224" width="16.5546875" style="1" customWidth="1"/>
    <col min="9225" max="9225" width="15" style="1" customWidth="1"/>
    <col min="9226" max="9226" width="13.109375" style="1" customWidth="1"/>
    <col min="9227" max="9227" width="17" style="1" customWidth="1"/>
    <col min="9228" max="9465" width="8" style="1"/>
    <col min="9466" max="9466" width="5.109375" style="1" customWidth="1"/>
    <col min="9467" max="9467" width="55.44140625" style="1" customWidth="1"/>
    <col min="9468" max="9468" width="22" style="1" customWidth="1"/>
    <col min="9469" max="9469" width="12" style="1" customWidth="1"/>
    <col min="9470" max="9470" width="11.88671875" style="1" customWidth="1"/>
    <col min="9471" max="9471" width="20.88671875" style="1" customWidth="1"/>
    <col min="9472" max="9472" width="15.33203125" style="1" customWidth="1"/>
    <col min="9473" max="9473" width="17.44140625" style="1" customWidth="1"/>
    <col min="9474" max="9475" width="14.44140625" style="1" customWidth="1"/>
    <col min="9476" max="9476" width="16.5546875" style="1" customWidth="1"/>
    <col min="9477" max="9477" width="13.5546875" style="1" customWidth="1"/>
    <col min="9478" max="9478" width="13.109375" style="1" customWidth="1"/>
    <col min="9479" max="9479" width="16.6640625" style="1" customWidth="1"/>
    <col min="9480" max="9480" width="16.5546875" style="1" customWidth="1"/>
    <col min="9481" max="9481" width="15" style="1" customWidth="1"/>
    <col min="9482" max="9482" width="13.109375" style="1" customWidth="1"/>
    <col min="9483" max="9483" width="17" style="1" customWidth="1"/>
    <col min="9484" max="9721" width="8" style="1"/>
    <col min="9722" max="9722" width="5.109375" style="1" customWidth="1"/>
    <col min="9723" max="9723" width="55.44140625" style="1" customWidth="1"/>
    <col min="9724" max="9724" width="22" style="1" customWidth="1"/>
    <col min="9725" max="9725" width="12" style="1" customWidth="1"/>
    <col min="9726" max="9726" width="11.88671875" style="1" customWidth="1"/>
    <col min="9727" max="9727" width="20.88671875" style="1" customWidth="1"/>
    <col min="9728" max="9728" width="15.33203125" style="1" customWidth="1"/>
    <col min="9729" max="9729" width="17.44140625" style="1" customWidth="1"/>
    <col min="9730" max="9731" width="14.44140625" style="1" customWidth="1"/>
    <col min="9732" max="9732" width="16.5546875" style="1" customWidth="1"/>
    <col min="9733" max="9733" width="13.5546875" style="1" customWidth="1"/>
    <col min="9734" max="9734" width="13.109375" style="1" customWidth="1"/>
    <col min="9735" max="9735" width="16.6640625" style="1" customWidth="1"/>
    <col min="9736" max="9736" width="16.5546875" style="1" customWidth="1"/>
    <col min="9737" max="9737" width="15" style="1" customWidth="1"/>
    <col min="9738" max="9738" width="13.109375" style="1" customWidth="1"/>
    <col min="9739" max="9739" width="17" style="1" customWidth="1"/>
    <col min="9740" max="9977" width="8" style="1"/>
    <col min="9978" max="9978" width="5.109375" style="1" customWidth="1"/>
    <col min="9979" max="9979" width="55.44140625" style="1" customWidth="1"/>
    <col min="9980" max="9980" width="22" style="1" customWidth="1"/>
    <col min="9981" max="9981" width="12" style="1" customWidth="1"/>
    <col min="9982" max="9982" width="11.88671875" style="1" customWidth="1"/>
    <col min="9983" max="9983" width="20.88671875" style="1" customWidth="1"/>
    <col min="9984" max="9984" width="15.33203125" style="1" customWidth="1"/>
    <col min="9985" max="9985" width="17.44140625" style="1" customWidth="1"/>
    <col min="9986" max="9987" width="14.44140625" style="1" customWidth="1"/>
    <col min="9988" max="9988" width="16.5546875" style="1" customWidth="1"/>
    <col min="9989" max="9989" width="13.5546875" style="1" customWidth="1"/>
    <col min="9990" max="9990" width="13.109375" style="1" customWidth="1"/>
    <col min="9991" max="9991" width="16.6640625" style="1" customWidth="1"/>
    <col min="9992" max="9992" width="16.5546875" style="1" customWidth="1"/>
    <col min="9993" max="9993" width="15" style="1" customWidth="1"/>
    <col min="9994" max="9994" width="13.109375" style="1" customWidth="1"/>
    <col min="9995" max="9995" width="17" style="1" customWidth="1"/>
    <col min="9996" max="10233" width="8" style="1"/>
    <col min="10234" max="10234" width="5.109375" style="1" customWidth="1"/>
    <col min="10235" max="10235" width="55.44140625" style="1" customWidth="1"/>
    <col min="10236" max="10236" width="22" style="1" customWidth="1"/>
    <col min="10237" max="10237" width="12" style="1" customWidth="1"/>
    <col min="10238" max="10238" width="11.88671875" style="1" customWidth="1"/>
    <col min="10239" max="10239" width="20.88671875" style="1" customWidth="1"/>
    <col min="10240" max="10240" width="15.33203125" style="1" customWidth="1"/>
    <col min="10241" max="10241" width="17.44140625" style="1" customWidth="1"/>
    <col min="10242" max="10243" width="14.44140625" style="1" customWidth="1"/>
    <col min="10244" max="10244" width="16.5546875" style="1" customWidth="1"/>
    <col min="10245" max="10245" width="13.5546875" style="1" customWidth="1"/>
    <col min="10246" max="10246" width="13.109375" style="1" customWidth="1"/>
    <col min="10247" max="10247" width="16.6640625" style="1" customWidth="1"/>
    <col min="10248" max="10248" width="16.5546875" style="1" customWidth="1"/>
    <col min="10249" max="10249" width="15" style="1" customWidth="1"/>
    <col min="10250" max="10250" width="13.109375" style="1" customWidth="1"/>
    <col min="10251" max="10251" width="17" style="1" customWidth="1"/>
    <col min="10252" max="10489" width="8" style="1"/>
    <col min="10490" max="10490" width="5.109375" style="1" customWidth="1"/>
    <col min="10491" max="10491" width="55.44140625" style="1" customWidth="1"/>
    <col min="10492" max="10492" width="22" style="1" customWidth="1"/>
    <col min="10493" max="10493" width="12" style="1" customWidth="1"/>
    <col min="10494" max="10494" width="11.88671875" style="1" customWidth="1"/>
    <col min="10495" max="10495" width="20.88671875" style="1" customWidth="1"/>
    <col min="10496" max="10496" width="15.33203125" style="1" customWidth="1"/>
    <col min="10497" max="10497" width="17.44140625" style="1" customWidth="1"/>
    <col min="10498" max="10499" width="14.44140625" style="1" customWidth="1"/>
    <col min="10500" max="10500" width="16.5546875" style="1" customWidth="1"/>
    <col min="10501" max="10501" width="13.5546875" style="1" customWidth="1"/>
    <col min="10502" max="10502" width="13.109375" style="1" customWidth="1"/>
    <col min="10503" max="10503" width="16.6640625" style="1" customWidth="1"/>
    <col min="10504" max="10504" width="16.5546875" style="1" customWidth="1"/>
    <col min="10505" max="10505" width="15" style="1" customWidth="1"/>
    <col min="10506" max="10506" width="13.109375" style="1" customWidth="1"/>
    <col min="10507" max="10507" width="17" style="1" customWidth="1"/>
    <col min="10508" max="10745" width="8" style="1"/>
    <col min="10746" max="10746" width="5.109375" style="1" customWidth="1"/>
    <col min="10747" max="10747" width="55.44140625" style="1" customWidth="1"/>
    <col min="10748" max="10748" width="22" style="1" customWidth="1"/>
    <col min="10749" max="10749" width="12" style="1" customWidth="1"/>
    <col min="10750" max="10750" width="11.88671875" style="1" customWidth="1"/>
    <col min="10751" max="10751" width="20.88671875" style="1" customWidth="1"/>
    <col min="10752" max="10752" width="15.33203125" style="1" customWidth="1"/>
    <col min="10753" max="10753" width="17.44140625" style="1" customWidth="1"/>
    <col min="10754" max="10755" width="14.44140625" style="1" customWidth="1"/>
    <col min="10756" max="10756" width="16.5546875" style="1" customWidth="1"/>
    <col min="10757" max="10757" width="13.5546875" style="1" customWidth="1"/>
    <col min="10758" max="10758" width="13.109375" style="1" customWidth="1"/>
    <col min="10759" max="10759" width="16.6640625" style="1" customWidth="1"/>
    <col min="10760" max="10760" width="16.5546875" style="1" customWidth="1"/>
    <col min="10761" max="10761" width="15" style="1" customWidth="1"/>
    <col min="10762" max="10762" width="13.109375" style="1" customWidth="1"/>
    <col min="10763" max="10763" width="17" style="1" customWidth="1"/>
    <col min="10764" max="11001" width="8" style="1"/>
    <col min="11002" max="11002" width="5.109375" style="1" customWidth="1"/>
    <col min="11003" max="11003" width="55.44140625" style="1" customWidth="1"/>
    <col min="11004" max="11004" width="22" style="1" customWidth="1"/>
    <col min="11005" max="11005" width="12" style="1" customWidth="1"/>
    <col min="11006" max="11006" width="11.88671875" style="1" customWidth="1"/>
    <col min="11007" max="11007" width="20.88671875" style="1" customWidth="1"/>
    <col min="11008" max="11008" width="15.33203125" style="1" customWidth="1"/>
    <col min="11009" max="11009" width="17.44140625" style="1" customWidth="1"/>
    <col min="11010" max="11011" width="14.44140625" style="1" customWidth="1"/>
    <col min="11012" max="11012" width="16.5546875" style="1" customWidth="1"/>
    <col min="11013" max="11013" width="13.5546875" style="1" customWidth="1"/>
    <col min="11014" max="11014" width="13.109375" style="1" customWidth="1"/>
    <col min="11015" max="11015" width="16.6640625" style="1" customWidth="1"/>
    <col min="11016" max="11016" width="16.5546875" style="1" customWidth="1"/>
    <col min="11017" max="11017" width="15" style="1" customWidth="1"/>
    <col min="11018" max="11018" width="13.109375" style="1" customWidth="1"/>
    <col min="11019" max="11019" width="17" style="1" customWidth="1"/>
    <col min="11020" max="11257" width="8" style="1"/>
    <col min="11258" max="11258" width="5.109375" style="1" customWidth="1"/>
    <col min="11259" max="11259" width="55.44140625" style="1" customWidth="1"/>
    <col min="11260" max="11260" width="22" style="1" customWidth="1"/>
    <col min="11261" max="11261" width="12" style="1" customWidth="1"/>
    <col min="11262" max="11262" width="11.88671875" style="1" customWidth="1"/>
    <col min="11263" max="11263" width="20.88671875" style="1" customWidth="1"/>
    <col min="11264" max="11264" width="15.33203125" style="1" customWidth="1"/>
    <col min="11265" max="11265" width="17.44140625" style="1" customWidth="1"/>
    <col min="11266" max="11267" width="14.44140625" style="1" customWidth="1"/>
    <col min="11268" max="11268" width="16.5546875" style="1" customWidth="1"/>
    <col min="11269" max="11269" width="13.5546875" style="1" customWidth="1"/>
    <col min="11270" max="11270" width="13.109375" style="1" customWidth="1"/>
    <col min="11271" max="11271" width="16.6640625" style="1" customWidth="1"/>
    <col min="11272" max="11272" width="16.5546875" style="1" customWidth="1"/>
    <col min="11273" max="11273" width="15" style="1" customWidth="1"/>
    <col min="11274" max="11274" width="13.109375" style="1" customWidth="1"/>
    <col min="11275" max="11275" width="17" style="1" customWidth="1"/>
    <col min="11276" max="11513" width="8" style="1"/>
    <col min="11514" max="11514" width="5.109375" style="1" customWidth="1"/>
    <col min="11515" max="11515" width="55.44140625" style="1" customWidth="1"/>
    <col min="11516" max="11516" width="22" style="1" customWidth="1"/>
    <col min="11517" max="11517" width="12" style="1" customWidth="1"/>
    <col min="11518" max="11518" width="11.88671875" style="1" customWidth="1"/>
    <col min="11519" max="11519" width="20.88671875" style="1" customWidth="1"/>
    <col min="11520" max="11520" width="15.33203125" style="1" customWidth="1"/>
    <col min="11521" max="11521" width="17.44140625" style="1" customWidth="1"/>
    <col min="11522" max="11523" width="14.44140625" style="1" customWidth="1"/>
    <col min="11524" max="11524" width="16.5546875" style="1" customWidth="1"/>
    <col min="11525" max="11525" width="13.5546875" style="1" customWidth="1"/>
    <col min="11526" max="11526" width="13.109375" style="1" customWidth="1"/>
    <col min="11527" max="11527" width="16.6640625" style="1" customWidth="1"/>
    <col min="11528" max="11528" width="16.5546875" style="1" customWidth="1"/>
    <col min="11529" max="11529" width="15" style="1" customWidth="1"/>
    <col min="11530" max="11530" width="13.109375" style="1" customWidth="1"/>
    <col min="11531" max="11531" width="17" style="1" customWidth="1"/>
    <col min="11532" max="11769" width="8" style="1"/>
    <col min="11770" max="11770" width="5.109375" style="1" customWidth="1"/>
    <col min="11771" max="11771" width="55.44140625" style="1" customWidth="1"/>
    <col min="11772" max="11772" width="22" style="1" customWidth="1"/>
    <col min="11773" max="11773" width="12" style="1" customWidth="1"/>
    <col min="11774" max="11774" width="11.88671875" style="1" customWidth="1"/>
    <col min="11775" max="11775" width="20.88671875" style="1" customWidth="1"/>
    <col min="11776" max="11776" width="15.33203125" style="1" customWidth="1"/>
    <col min="11777" max="11777" width="17.44140625" style="1" customWidth="1"/>
    <col min="11778" max="11779" width="14.44140625" style="1" customWidth="1"/>
    <col min="11780" max="11780" width="16.5546875" style="1" customWidth="1"/>
    <col min="11781" max="11781" width="13.5546875" style="1" customWidth="1"/>
    <col min="11782" max="11782" width="13.109375" style="1" customWidth="1"/>
    <col min="11783" max="11783" width="16.6640625" style="1" customWidth="1"/>
    <col min="11784" max="11784" width="16.5546875" style="1" customWidth="1"/>
    <col min="11785" max="11785" width="15" style="1" customWidth="1"/>
    <col min="11786" max="11786" width="13.109375" style="1" customWidth="1"/>
    <col min="11787" max="11787" width="17" style="1" customWidth="1"/>
    <col min="11788" max="12025" width="8" style="1"/>
    <col min="12026" max="12026" width="5.109375" style="1" customWidth="1"/>
    <col min="12027" max="12027" width="55.44140625" style="1" customWidth="1"/>
    <col min="12028" max="12028" width="22" style="1" customWidth="1"/>
    <col min="12029" max="12029" width="12" style="1" customWidth="1"/>
    <col min="12030" max="12030" width="11.88671875" style="1" customWidth="1"/>
    <col min="12031" max="12031" width="20.88671875" style="1" customWidth="1"/>
    <col min="12032" max="12032" width="15.33203125" style="1" customWidth="1"/>
    <col min="12033" max="12033" width="17.44140625" style="1" customWidth="1"/>
    <col min="12034" max="12035" width="14.44140625" style="1" customWidth="1"/>
    <col min="12036" max="12036" width="16.5546875" style="1" customWidth="1"/>
    <col min="12037" max="12037" width="13.5546875" style="1" customWidth="1"/>
    <col min="12038" max="12038" width="13.109375" style="1" customWidth="1"/>
    <col min="12039" max="12039" width="16.6640625" style="1" customWidth="1"/>
    <col min="12040" max="12040" width="16.5546875" style="1" customWidth="1"/>
    <col min="12041" max="12041" width="15" style="1" customWidth="1"/>
    <col min="12042" max="12042" width="13.109375" style="1" customWidth="1"/>
    <col min="12043" max="12043" width="17" style="1" customWidth="1"/>
    <col min="12044" max="12281" width="8" style="1"/>
    <col min="12282" max="12282" width="5.109375" style="1" customWidth="1"/>
    <col min="12283" max="12283" width="55.44140625" style="1" customWidth="1"/>
    <col min="12284" max="12284" width="22" style="1" customWidth="1"/>
    <col min="12285" max="12285" width="12" style="1" customWidth="1"/>
    <col min="12286" max="12286" width="11.88671875" style="1" customWidth="1"/>
    <col min="12287" max="12287" width="20.88671875" style="1" customWidth="1"/>
    <col min="12288" max="12288" width="15.33203125" style="1" customWidth="1"/>
    <col min="12289" max="12289" width="17.44140625" style="1" customWidth="1"/>
    <col min="12290" max="12291" width="14.44140625" style="1" customWidth="1"/>
    <col min="12292" max="12292" width="16.5546875" style="1" customWidth="1"/>
    <col min="12293" max="12293" width="13.5546875" style="1" customWidth="1"/>
    <col min="12294" max="12294" width="13.109375" style="1" customWidth="1"/>
    <col min="12295" max="12295" width="16.6640625" style="1" customWidth="1"/>
    <col min="12296" max="12296" width="16.5546875" style="1" customWidth="1"/>
    <col min="12297" max="12297" width="15" style="1" customWidth="1"/>
    <col min="12298" max="12298" width="13.109375" style="1" customWidth="1"/>
    <col min="12299" max="12299" width="17" style="1" customWidth="1"/>
    <col min="12300" max="12537" width="8" style="1"/>
    <col min="12538" max="12538" width="5.109375" style="1" customWidth="1"/>
    <col min="12539" max="12539" width="55.44140625" style="1" customWidth="1"/>
    <col min="12540" max="12540" width="22" style="1" customWidth="1"/>
    <col min="12541" max="12541" width="12" style="1" customWidth="1"/>
    <col min="12542" max="12542" width="11.88671875" style="1" customWidth="1"/>
    <col min="12543" max="12543" width="20.88671875" style="1" customWidth="1"/>
    <col min="12544" max="12544" width="15.33203125" style="1" customWidth="1"/>
    <col min="12545" max="12545" width="17.44140625" style="1" customWidth="1"/>
    <col min="12546" max="12547" width="14.44140625" style="1" customWidth="1"/>
    <col min="12548" max="12548" width="16.5546875" style="1" customWidth="1"/>
    <col min="12549" max="12549" width="13.5546875" style="1" customWidth="1"/>
    <col min="12550" max="12550" width="13.109375" style="1" customWidth="1"/>
    <col min="12551" max="12551" width="16.6640625" style="1" customWidth="1"/>
    <col min="12552" max="12552" width="16.5546875" style="1" customWidth="1"/>
    <col min="12553" max="12553" width="15" style="1" customWidth="1"/>
    <col min="12554" max="12554" width="13.109375" style="1" customWidth="1"/>
    <col min="12555" max="12555" width="17" style="1" customWidth="1"/>
    <col min="12556" max="12793" width="8" style="1"/>
    <col min="12794" max="12794" width="5.109375" style="1" customWidth="1"/>
    <col min="12795" max="12795" width="55.44140625" style="1" customWidth="1"/>
    <col min="12796" max="12796" width="22" style="1" customWidth="1"/>
    <col min="12797" max="12797" width="12" style="1" customWidth="1"/>
    <col min="12798" max="12798" width="11.88671875" style="1" customWidth="1"/>
    <col min="12799" max="12799" width="20.88671875" style="1" customWidth="1"/>
    <col min="12800" max="12800" width="15.33203125" style="1" customWidth="1"/>
    <col min="12801" max="12801" width="17.44140625" style="1" customWidth="1"/>
    <col min="12802" max="12803" width="14.44140625" style="1" customWidth="1"/>
    <col min="12804" max="12804" width="16.5546875" style="1" customWidth="1"/>
    <col min="12805" max="12805" width="13.5546875" style="1" customWidth="1"/>
    <col min="12806" max="12806" width="13.109375" style="1" customWidth="1"/>
    <col min="12807" max="12807" width="16.6640625" style="1" customWidth="1"/>
    <col min="12808" max="12808" width="16.5546875" style="1" customWidth="1"/>
    <col min="12809" max="12809" width="15" style="1" customWidth="1"/>
    <col min="12810" max="12810" width="13.109375" style="1" customWidth="1"/>
    <col min="12811" max="12811" width="17" style="1" customWidth="1"/>
    <col min="12812" max="13049" width="8" style="1"/>
    <col min="13050" max="13050" width="5.109375" style="1" customWidth="1"/>
    <col min="13051" max="13051" width="55.44140625" style="1" customWidth="1"/>
    <col min="13052" max="13052" width="22" style="1" customWidth="1"/>
    <col min="13053" max="13053" width="12" style="1" customWidth="1"/>
    <col min="13054" max="13054" width="11.88671875" style="1" customWidth="1"/>
    <col min="13055" max="13055" width="20.88671875" style="1" customWidth="1"/>
    <col min="13056" max="13056" width="15.33203125" style="1" customWidth="1"/>
    <col min="13057" max="13057" width="17.44140625" style="1" customWidth="1"/>
    <col min="13058" max="13059" width="14.44140625" style="1" customWidth="1"/>
    <col min="13060" max="13060" width="16.5546875" style="1" customWidth="1"/>
    <col min="13061" max="13061" width="13.5546875" style="1" customWidth="1"/>
    <col min="13062" max="13062" width="13.109375" style="1" customWidth="1"/>
    <col min="13063" max="13063" width="16.6640625" style="1" customWidth="1"/>
    <col min="13064" max="13064" width="16.5546875" style="1" customWidth="1"/>
    <col min="13065" max="13065" width="15" style="1" customWidth="1"/>
    <col min="13066" max="13066" width="13.109375" style="1" customWidth="1"/>
    <col min="13067" max="13067" width="17" style="1" customWidth="1"/>
    <col min="13068" max="13305" width="8" style="1"/>
    <col min="13306" max="13306" width="5.109375" style="1" customWidth="1"/>
    <col min="13307" max="13307" width="55.44140625" style="1" customWidth="1"/>
    <col min="13308" max="13308" width="22" style="1" customWidth="1"/>
    <col min="13309" max="13309" width="12" style="1" customWidth="1"/>
    <col min="13310" max="13310" width="11.88671875" style="1" customWidth="1"/>
    <col min="13311" max="13311" width="20.88671875" style="1" customWidth="1"/>
    <col min="13312" max="13312" width="15.33203125" style="1" customWidth="1"/>
    <col min="13313" max="13313" width="17.44140625" style="1" customWidth="1"/>
    <col min="13314" max="13315" width="14.44140625" style="1" customWidth="1"/>
    <col min="13316" max="13316" width="16.5546875" style="1" customWidth="1"/>
    <col min="13317" max="13317" width="13.5546875" style="1" customWidth="1"/>
    <col min="13318" max="13318" width="13.109375" style="1" customWidth="1"/>
    <col min="13319" max="13319" width="16.6640625" style="1" customWidth="1"/>
    <col min="13320" max="13320" width="16.5546875" style="1" customWidth="1"/>
    <col min="13321" max="13321" width="15" style="1" customWidth="1"/>
    <col min="13322" max="13322" width="13.109375" style="1" customWidth="1"/>
    <col min="13323" max="13323" width="17" style="1" customWidth="1"/>
    <col min="13324" max="13561" width="8" style="1"/>
    <col min="13562" max="13562" width="5.109375" style="1" customWidth="1"/>
    <col min="13563" max="13563" width="55.44140625" style="1" customWidth="1"/>
    <col min="13564" max="13564" width="22" style="1" customWidth="1"/>
    <col min="13565" max="13565" width="12" style="1" customWidth="1"/>
    <col min="13566" max="13566" width="11.88671875" style="1" customWidth="1"/>
    <col min="13567" max="13567" width="20.88671875" style="1" customWidth="1"/>
    <col min="13568" max="13568" width="15.33203125" style="1" customWidth="1"/>
    <col min="13569" max="13569" width="17.44140625" style="1" customWidth="1"/>
    <col min="13570" max="13571" width="14.44140625" style="1" customWidth="1"/>
    <col min="13572" max="13572" width="16.5546875" style="1" customWidth="1"/>
    <col min="13573" max="13573" width="13.5546875" style="1" customWidth="1"/>
    <col min="13574" max="13574" width="13.109375" style="1" customWidth="1"/>
    <col min="13575" max="13575" width="16.6640625" style="1" customWidth="1"/>
    <col min="13576" max="13576" width="16.5546875" style="1" customWidth="1"/>
    <col min="13577" max="13577" width="15" style="1" customWidth="1"/>
    <col min="13578" max="13578" width="13.109375" style="1" customWidth="1"/>
    <col min="13579" max="13579" width="17" style="1" customWidth="1"/>
    <col min="13580" max="13817" width="8" style="1"/>
    <col min="13818" max="13818" width="5.109375" style="1" customWidth="1"/>
    <col min="13819" max="13819" width="55.44140625" style="1" customWidth="1"/>
    <col min="13820" max="13820" width="22" style="1" customWidth="1"/>
    <col min="13821" max="13821" width="12" style="1" customWidth="1"/>
    <col min="13822" max="13822" width="11.88671875" style="1" customWidth="1"/>
    <col min="13823" max="13823" width="20.88671875" style="1" customWidth="1"/>
    <col min="13824" max="13824" width="15.33203125" style="1" customWidth="1"/>
    <col min="13825" max="13825" width="17.44140625" style="1" customWidth="1"/>
    <col min="13826" max="13827" width="14.44140625" style="1" customWidth="1"/>
    <col min="13828" max="13828" width="16.5546875" style="1" customWidth="1"/>
    <col min="13829" max="13829" width="13.5546875" style="1" customWidth="1"/>
    <col min="13830" max="13830" width="13.109375" style="1" customWidth="1"/>
    <col min="13831" max="13831" width="16.6640625" style="1" customWidth="1"/>
    <col min="13832" max="13832" width="16.5546875" style="1" customWidth="1"/>
    <col min="13833" max="13833" width="15" style="1" customWidth="1"/>
    <col min="13834" max="13834" width="13.109375" style="1" customWidth="1"/>
    <col min="13835" max="13835" width="17" style="1" customWidth="1"/>
    <col min="13836" max="14073" width="8" style="1"/>
    <col min="14074" max="14074" width="5.109375" style="1" customWidth="1"/>
    <col min="14075" max="14075" width="55.44140625" style="1" customWidth="1"/>
    <col min="14076" max="14076" width="22" style="1" customWidth="1"/>
    <col min="14077" max="14077" width="12" style="1" customWidth="1"/>
    <col min="14078" max="14078" width="11.88671875" style="1" customWidth="1"/>
    <col min="14079" max="14079" width="20.88671875" style="1" customWidth="1"/>
    <col min="14080" max="14080" width="15.33203125" style="1" customWidth="1"/>
    <col min="14081" max="14081" width="17.44140625" style="1" customWidth="1"/>
    <col min="14082" max="14083" width="14.44140625" style="1" customWidth="1"/>
    <col min="14084" max="14084" width="16.5546875" style="1" customWidth="1"/>
    <col min="14085" max="14085" width="13.5546875" style="1" customWidth="1"/>
    <col min="14086" max="14086" width="13.109375" style="1" customWidth="1"/>
    <col min="14087" max="14087" width="16.6640625" style="1" customWidth="1"/>
    <col min="14088" max="14088" width="16.5546875" style="1" customWidth="1"/>
    <col min="14089" max="14089" width="15" style="1" customWidth="1"/>
    <col min="14090" max="14090" width="13.109375" style="1" customWidth="1"/>
    <col min="14091" max="14091" width="17" style="1" customWidth="1"/>
    <col min="14092" max="14329" width="8" style="1"/>
    <col min="14330" max="14330" width="5.109375" style="1" customWidth="1"/>
    <col min="14331" max="14331" width="55.44140625" style="1" customWidth="1"/>
    <col min="14332" max="14332" width="22" style="1" customWidth="1"/>
    <col min="14333" max="14333" width="12" style="1" customWidth="1"/>
    <col min="14334" max="14334" width="11.88671875" style="1" customWidth="1"/>
    <col min="14335" max="14335" width="20.88671875" style="1" customWidth="1"/>
    <col min="14336" max="14336" width="15.33203125" style="1" customWidth="1"/>
    <col min="14337" max="14337" width="17.44140625" style="1" customWidth="1"/>
    <col min="14338" max="14339" width="14.44140625" style="1" customWidth="1"/>
    <col min="14340" max="14340" width="16.5546875" style="1" customWidth="1"/>
    <col min="14341" max="14341" width="13.5546875" style="1" customWidth="1"/>
    <col min="14342" max="14342" width="13.109375" style="1" customWidth="1"/>
    <col min="14343" max="14343" width="16.6640625" style="1" customWidth="1"/>
    <col min="14344" max="14344" width="16.5546875" style="1" customWidth="1"/>
    <col min="14345" max="14345" width="15" style="1" customWidth="1"/>
    <col min="14346" max="14346" width="13.109375" style="1" customWidth="1"/>
    <col min="14347" max="14347" width="17" style="1" customWidth="1"/>
    <col min="14348" max="14585" width="8" style="1"/>
    <col min="14586" max="14586" width="5.109375" style="1" customWidth="1"/>
    <col min="14587" max="14587" width="55.44140625" style="1" customWidth="1"/>
    <col min="14588" max="14588" width="22" style="1" customWidth="1"/>
    <col min="14589" max="14589" width="12" style="1" customWidth="1"/>
    <col min="14590" max="14590" width="11.88671875" style="1" customWidth="1"/>
    <col min="14591" max="14591" width="20.88671875" style="1" customWidth="1"/>
    <col min="14592" max="14592" width="15.33203125" style="1" customWidth="1"/>
    <col min="14593" max="14593" width="17.44140625" style="1" customWidth="1"/>
    <col min="14594" max="14595" width="14.44140625" style="1" customWidth="1"/>
    <col min="14596" max="14596" width="16.5546875" style="1" customWidth="1"/>
    <col min="14597" max="14597" width="13.5546875" style="1" customWidth="1"/>
    <col min="14598" max="14598" width="13.109375" style="1" customWidth="1"/>
    <col min="14599" max="14599" width="16.6640625" style="1" customWidth="1"/>
    <col min="14600" max="14600" width="16.5546875" style="1" customWidth="1"/>
    <col min="14601" max="14601" width="15" style="1" customWidth="1"/>
    <col min="14602" max="14602" width="13.109375" style="1" customWidth="1"/>
    <col min="14603" max="14603" width="17" style="1" customWidth="1"/>
    <col min="14604" max="14841" width="8" style="1"/>
    <col min="14842" max="14842" width="5.109375" style="1" customWidth="1"/>
    <col min="14843" max="14843" width="55.44140625" style="1" customWidth="1"/>
    <col min="14844" max="14844" width="22" style="1" customWidth="1"/>
    <col min="14845" max="14845" width="12" style="1" customWidth="1"/>
    <col min="14846" max="14846" width="11.88671875" style="1" customWidth="1"/>
    <col min="14847" max="14847" width="20.88671875" style="1" customWidth="1"/>
    <col min="14848" max="14848" width="15.33203125" style="1" customWidth="1"/>
    <col min="14849" max="14849" width="17.44140625" style="1" customWidth="1"/>
    <col min="14850" max="14851" width="14.44140625" style="1" customWidth="1"/>
    <col min="14852" max="14852" width="16.5546875" style="1" customWidth="1"/>
    <col min="14853" max="14853" width="13.5546875" style="1" customWidth="1"/>
    <col min="14854" max="14854" width="13.109375" style="1" customWidth="1"/>
    <col min="14855" max="14855" width="16.6640625" style="1" customWidth="1"/>
    <col min="14856" max="14856" width="16.5546875" style="1" customWidth="1"/>
    <col min="14857" max="14857" width="15" style="1" customWidth="1"/>
    <col min="14858" max="14858" width="13.109375" style="1" customWidth="1"/>
    <col min="14859" max="14859" width="17" style="1" customWidth="1"/>
    <col min="14860" max="15097" width="8" style="1"/>
    <col min="15098" max="15098" width="5.109375" style="1" customWidth="1"/>
    <col min="15099" max="15099" width="55.44140625" style="1" customWidth="1"/>
    <col min="15100" max="15100" width="22" style="1" customWidth="1"/>
    <col min="15101" max="15101" width="12" style="1" customWidth="1"/>
    <col min="15102" max="15102" width="11.88671875" style="1" customWidth="1"/>
    <col min="15103" max="15103" width="20.88671875" style="1" customWidth="1"/>
    <col min="15104" max="15104" width="15.33203125" style="1" customWidth="1"/>
    <col min="15105" max="15105" width="17.44140625" style="1" customWidth="1"/>
    <col min="15106" max="15107" width="14.44140625" style="1" customWidth="1"/>
    <col min="15108" max="15108" width="16.5546875" style="1" customWidth="1"/>
    <col min="15109" max="15109" width="13.5546875" style="1" customWidth="1"/>
    <col min="15110" max="15110" width="13.109375" style="1" customWidth="1"/>
    <col min="15111" max="15111" width="16.6640625" style="1" customWidth="1"/>
    <col min="15112" max="15112" width="16.5546875" style="1" customWidth="1"/>
    <col min="15113" max="15113" width="15" style="1" customWidth="1"/>
    <col min="15114" max="15114" width="13.109375" style="1" customWidth="1"/>
    <col min="15115" max="15115" width="17" style="1" customWidth="1"/>
    <col min="15116" max="15353" width="8" style="1"/>
    <col min="15354" max="15354" width="5.109375" style="1" customWidth="1"/>
    <col min="15355" max="15355" width="55.44140625" style="1" customWidth="1"/>
    <col min="15356" max="15356" width="22" style="1" customWidth="1"/>
    <col min="15357" max="15357" width="12" style="1" customWidth="1"/>
    <col min="15358" max="15358" width="11.88671875" style="1" customWidth="1"/>
    <col min="15359" max="15359" width="20.88671875" style="1" customWidth="1"/>
    <col min="15360" max="15360" width="15.33203125" style="1" customWidth="1"/>
    <col min="15361" max="15361" width="17.44140625" style="1" customWidth="1"/>
    <col min="15362" max="15363" width="14.44140625" style="1" customWidth="1"/>
    <col min="15364" max="15364" width="16.5546875" style="1" customWidth="1"/>
    <col min="15365" max="15365" width="13.5546875" style="1" customWidth="1"/>
    <col min="15366" max="15366" width="13.109375" style="1" customWidth="1"/>
    <col min="15367" max="15367" width="16.6640625" style="1" customWidth="1"/>
    <col min="15368" max="15368" width="16.5546875" style="1" customWidth="1"/>
    <col min="15369" max="15369" width="15" style="1" customWidth="1"/>
    <col min="15370" max="15370" width="13.109375" style="1" customWidth="1"/>
    <col min="15371" max="15371" width="17" style="1" customWidth="1"/>
    <col min="15372" max="15609" width="8" style="1"/>
    <col min="15610" max="15610" width="5.109375" style="1" customWidth="1"/>
    <col min="15611" max="15611" width="55.44140625" style="1" customWidth="1"/>
    <col min="15612" max="15612" width="22" style="1" customWidth="1"/>
    <col min="15613" max="15613" width="12" style="1" customWidth="1"/>
    <col min="15614" max="15614" width="11.88671875" style="1" customWidth="1"/>
    <col min="15615" max="15615" width="20.88671875" style="1" customWidth="1"/>
    <col min="15616" max="15616" width="15.33203125" style="1" customWidth="1"/>
    <col min="15617" max="15617" width="17.44140625" style="1" customWidth="1"/>
    <col min="15618" max="15619" width="14.44140625" style="1" customWidth="1"/>
    <col min="15620" max="15620" width="16.5546875" style="1" customWidth="1"/>
    <col min="15621" max="15621" width="13.5546875" style="1" customWidth="1"/>
    <col min="15622" max="15622" width="13.109375" style="1" customWidth="1"/>
    <col min="15623" max="15623" width="16.6640625" style="1" customWidth="1"/>
    <col min="15624" max="15624" width="16.5546875" style="1" customWidth="1"/>
    <col min="15625" max="15625" width="15" style="1" customWidth="1"/>
    <col min="15626" max="15626" width="13.109375" style="1" customWidth="1"/>
    <col min="15627" max="15627" width="17" style="1" customWidth="1"/>
    <col min="15628" max="15865" width="8" style="1"/>
    <col min="15866" max="15866" width="5.109375" style="1" customWidth="1"/>
    <col min="15867" max="15867" width="55.44140625" style="1" customWidth="1"/>
    <col min="15868" max="15868" width="22" style="1" customWidth="1"/>
    <col min="15869" max="15869" width="12" style="1" customWidth="1"/>
    <col min="15870" max="15870" width="11.88671875" style="1" customWidth="1"/>
    <col min="15871" max="15871" width="20.88671875" style="1" customWidth="1"/>
    <col min="15872" max="15872" width="15.33203125" style="1" customWidth="1"/>
    <col min="15873" max="15873" width="17.44140625" style="1" customWidth="1"/>
    <col min="15874" max="15875" width="14.44140625" style="1" customWidth="1"/>
    <col min="15876" max="15876" width="16.5546875" style="1" customWidth="1"/>
    <col min="15877" max="15877" width="13.5546875" style="1" customWidth="1"/>
    <col min="15878" max="15878" width="13.109375" style="1" customWidth="1"/>
    <col min="15879" max="15879" width="16.6640625" style="1" customWidth="1"/>
    <col min="15880" max="15880" width="16.5546875" style="1" customWidth="1"/>
    <col min="15881" max="15881" width="15" style="1" customWidth="1"/>
    <col min="15882" max="15882" width="13.109375" style="1" customWidth="1"/>
    <col min="15883" max="15883" width="17" style="1" customWidth="1"/>
    <col min="15884" max="16121" width="8" style="1"/>
    <col min="16122" max="16122" width="5.109375" style="1" customWidth="1"/>
    <col min="16123" max="16123" width="55.44140625" style="1" customWidth="1"/>
    <col min="16124" max="16124" width="22" style="1" customWidth="1"/>
    <col min="16125" max="16125" width="12" style="1" customWidth="1"/>
    <col min="16126" max="16126" width="11.88671875" style="1" customWidth="1"/>
    <col min="16127" max="16127" width="20.88671875" style="1" customWidth="1"/>
    <col min="16128" max="16128" width="15.33203125" style="1" customWidth="1"/>
    <col min="16129" max="16129" width="17.44140625" style="1" customWidth="1"/>
    <col min="16130" max="16131" width="14.44140625" style="1" customWidth="1"/>
    <col min="16132" max="16132" width="16.5546875" style="1" customWidth="1"/>
    <col min="16133" max="16133" width="13.5546875" style="1" customWidth="1"/>
    <col min="16134" max="16134" width="13.109375" style="1" customWidth="1"/>
    <col min="16135" max="16135" width="16.6640625" style="1" customWidth="1"/>
    <col min="16136" max="16136" width="16.5546875" style="1" customWidth="1"/>
    <col min="16137" max="16137" width="15" style="1" customWidth="1"/>
    <col min="16138" max="16138" width="13.109375" style="1" customWidth="1"/>
    <col min="16139" max="16139" width="17" style="1" customWidth="1"/>
    <col min="16140" max="16384" width="8" style="1"/>
  </cols>
  <sheetData>
    <row r="1" spans="1:33" ht="60.6" customHeight="1" x14ac:dyDescent="0.3">
      <c r="AC1" s="45" t="s">
        <v>83</v>
      </c>
      <c r="AD1" s="45"/>
      <c r="AE1" s="45"/>
      <c r="AF1" s="45"/>
    </row>
    <row r="2" spans="1:33" ht="91.5" customHeight="1" x14ac:dyDescent="0.3">
      <c r="F2" s="12"/>
      <c r="G2" s="12"/>
      <c r="H2" s="13"/>
      <c r="I2" s="13"/>
      <c r="J2" s="13"/>
      <c r="K2" s="13"/>
      <c r="L2" s="13"/>
      <c r="M2" s="6"/>
      <c r="N2" s="45"/>
      <c r="O2" s="45"/>
      <c r="P2" s="45"/>
      <c r="Q2" s="45"/>
      <c r="R2" s="45"/>
      <c r="S2" s="45"/>
      <c r="AC2" s="45" t="s">
        <v>65</v>
      </c>
      <c r="AD2" s="45"/>
      <c r="AE2" s="45"/>
      <c r="AF2" s="45"/>
    </row>
    <row r="3" spans="1:33" ht="51" customHeight="1" x14ac:dyDescent="0.3">
      <c r="A3" s="47" t="s">
        <v>60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</row>
    <row r="4" spans="1:33" x14ac:dyDescent="0.3">
      <c r="B4" s="18"/>
      <c r="M4" s="14"/>
    </row>
    <row r="5" spans="1:33" ht="39" customHeight="1" x14ac:dyDescent="0.3">
      <c r="A5" s="48" t="s">
        <v>0</v>
      </c>
      <c r="B5" s="44" t="s">
        <v>1</v>
      </c>
      <c r="C5" s="44" t="s">
        <v>2</v>
      </c>
      <c r="D5" s="44" t="s">
        <v>3</v>
      </c>
      <c r="E5" s="44"/>
      <c r="F5" s="44" t="s">
        <v>4</v>
      </c>
      <c r="G5" s="44" t="s">
        <v>5</v>
      </c>
      <c r="H5" s="44"/>
      <c r="I5" s="44"/>
      <c r="J5" s="44"/>
      <c r="K5" s="44" t="s">
        <v>6</v>
      </c>
      <c r="L5" s="44"/>
      <c r="M5" s="44"/>
      <c r="N5" s="44"/>
      <c r="O5" s="44" t="s">
        <v>7</v>
      </c>
      <c r="P5" s="44"/>
      <c r="Q5" s="44"/>
      <c r="R5" s="44" t="s">
        <v>8</v>
      </c>
      <c r="S5" s="44"/>
      <c r="T5" s="44"/>
      <c r="U5" s="44" t="s">
        <v>9</v>
      </c>
      <c r="V5" s="44"/>
      <c r="W5" s="44"/>
      <c r="X5" s="44" t="s">
        <v>10</v>
      </c>
      <c r="Y5" s="44"/>
      <c r="Z5" s="44"/>
      <c r="AA5" s="44" t="s">
        <v>59</v>
      </c>
      <c r="AB5" s="44"/>
      <c r="AC5" s="44"/>
      <c r="AD5" s="44" t="s">
        <v>64</v>
      </c>
      <c r="AE5" s="44"/>
      <c r="AF5" s="44"/>
    </row>
    <row r="6" spans="1:33" ht="27" customHeight="1" x14ac:dyDescent="0.3">
      <c r="A6" s="48"/>
      <c r="B6" s="44"/>
      <c r="C6" s="44"/>
      <c r="D6" s="49" t="s">
        <v>11</v>
      </c>
      <c r="E6" s="44" t="s">
        <v>12</v>
      </c>
      <c r="F6" s="44"/>
      <c r="G6" s="44" t="s">
        <v>13</v>
      </c>
      <c r="H6" s="44"/>
      <c r="I6" s="44"/>
      <c r="J6" s="44"/>
      <c r="K6" s="44" t="s">
        <v>14</v>
      </c>
      <c r="L6" s="44"/>
      <c r="M6" s="44"/>
      <c r="N6" s="44"/>
      <c r="O6" s="44" t="s">
        <v>14</v>
      </c>
      <c r="P6" s="44"/>
      <c r="Q6" s="44"/>
      <c r="R6" s="44" t="s">
        <v>14</v>
      </c>
      <c r="S6" s="44"/>
      <c r="T6" s="44"/>
      <c r="U6" s="44" t="s">
        <v>14</v>
      </c>
      <c r="V6" s="44"/>
      <c r="W6" s="44"/>
      <c r="X6" s="44" t="s">
        <v>14</v>
      </c>
      <c r="Y6" s="44"/>
      <c r="Z6" s="44"/>
      <c r="AA6" s="44" t="s">
        <v>14</v>
      </c>
      <c r="AB6" s="44"/>
      <c r="AC6" s="44"/>
      <c r="AD6" s="44" t="s">
        <v>14</v>
      </c>
      <c r="AE6" s="44"/>
      <c r="AF6" s="44"/>
    </row>
    <row r="7" spans="1:33" ht="34.5" customHeight="1" x14ac:dyDescent="0.3">
      <c r="A7" s="48"/>
      <c r="B7" s="44"/>
      <c r="C7" s="44"/>
      <c r="D7" s="49"/>
      <c r="E7" s="44"/>
      <c r="F7" s="44"/>
      <c r="G7" s="46" t="s">
        <v>15</v>
      </c>
      <c r="H7" s="46" t="s">
        <v>16</v>
      </c>
      <c r="I7" s="44" t="s">
        <v>17</v>
      </c>
      <c r="J7" s="40" t="s">
        <v>18</v>
      </c>
      <c r="K7" s="46" t="s">
        <v>15</v>
      </c>
      <c r="L7" s="46" t="s">
        <v>16</v>
      </c>
      <c r="M7" s="44" t="s">
        <v>17</v>
      </c>
      <c r="N7" s="40" t="s">
        <v>19</v>
      </c>
      <c r="O7" s="46" t="s">
        <v>15</v>
      </c>
      <c r="P7" s="46" t="s">
        <v>16</v>
      </c>
      <c r="Q7" s="40" t="s">
        <v>20</v>
      </c>
      <c r="R7" s="46" t="s">
        <v>15</v>
      </c>
      <c r="S7" s="46" t="s">
        <v>16</v>
      </c>
      <c r="T7" s="40" t="s">
        <v>20</v>
      </c>
      <c r="U7" s="46" t="s">
        <v>15</v>
      </c>
      <c r="V7" s="46" t="s">
        <v>16</v>
      </c>
      <c r="W7" s="44" t="s">
        <v>20</v>
      </c>
      <c r="X7" s="46" t="s">
        <v>15</v>
      </c>
      <c r="Y7" s="46" t="s">
        <v>16</v>
      </c>
      <c r="Z7" s="44" t="s">
        <v>20</v>
      </c>
      <c r="AA7" s="46" t="s">
        <v>15</v>
      </c>
      <c r="AB7" s="46" t="s">
        <v>16</v>
      </c>
      <c r="AC7" s="44" t="s">
        <v>20</v>
      </c>
      <c r="AD7" s="46" t="s">
        <v>15</v>
      </c>
      <c r="AE7" s="46" t="s">
        <v>16</v>
      </c>
      <c r="AF7" s="44" t="s">
        <v>20</v>
      </c>
    </row>
    <row r="8" spans="1:33" ht="22.5" customHeight="1" x14ac:dyDescent="0.3">
      <c r="A8" s="48"/>
      <c r="B8" s="44"/>
      <c r="C8" s="44"/>
      <c r="D8" s="49"/>
      <c r="E8" s="44"/>
      <c r="F8" s="40" t="s">
        <v>21</v>
      </c>
      <c r="G8" s="46"/>
      <c r="H8" s="46"/>
      <c r="I8" s="44"/>
      <c r="J8" s="40" t="s">
        <v>22</v>
      </c>
      <c r="K8" s="46"/>
      <c r="L8" s="46"/>
      <c r="M8" s="44"/>
      <c r="N8" s="40" t="s">
        <v>23</v>
      </c>
      <c r="O8" s="46"/>
      <c r="P8" s="46"/>
      <c r="Q8" s="19" t="s">
        <v>24</v>
      </c>
      <c r="R8" s="46"/>
      <c r="S8" s="46"/>
      <c r="T8" s="19" t="s">
        <v>24</v>
      </c>
      <c r="U8" s="46"/>
      <c r="V8" s="46"/>
      <c r="W8" s="44"/>
      <c r="X8" s="46"/>
      <c r="Y8" s="46"/>
      <c r="Z8" s="44"/>
      <c r="AA8" s="46"/>
      <c r="AB8" s="46"/>
      <c r="AC8" s="44"/>
      <c r="AD8" s="46"/>
      <c r="AE8" s="46"/>
      <c r="AF8" s="44"/>
    </row>
    <row r="9" spans="1:33" s="2" customFormat="1" x14ac:dyDescent="0.3">
      <c r="A9" s="41">
        <v>1</v>
      </c>
      <c r="B9" s="41">
        <v>2</v>
      </c>
      <c r="C9" s="41">
        <v>3</v>
      </c>
      <c r="D9" s="41">
        <v>4</v>
      </c>
      <c r="E9" s="41">
        <v>4</v>
      </c>
      <c r="F9" s="41">
        <v>5</v>
      </c>
      <c r="G9" s="41">
        <v>6</v>
      </c>
      <c r="H9" s="41">
        <v>7</v>
      </c>
      <c r="I9" s="41">
        <v>8</v>
      </c>
      <c r="J9" s="41">
        <v>9</v>
      </c>
      <c r="K9" s="41">
        <v>10</v>
      </c>
      <c r="L9" s="41">
        <v>11</v>
      </c>
      <c r="M9" s="41">
        <v>12</v>
      </c>
      <c r="N9" s="41">
        <v>13</v>
      </c>
      <c r="O9" s="41">
        <v>6</v>
      </c>
      <c r="P9" s="41">
        <v>7</v>
      </c>
      <c r="Q9" s="41">
        <v>7</v>
      </c>
      <c r="R9" s="41">
        <v>6</v>
      </c>
      <c r="S9" s="41">
        <v>10</v>
      </c>
      <c r="T9" s="41">
        <v>7</v>
      </c>
      <c r="U9" s="41">
        <v>6</v>
      </c>
      <c r="V9" s="41">
        <v>13</v>
      </c>
      <c r="W9" s="41">
        <v>7</v>
      </c>
      <c r="X9" s="41">
        <v>8</v>
      </c>
      <c r="Y9" s="41">
        <v>16</v>
      </c>
      <c r="Z9" s="41">
        <v>9</v>
      </c>
      <c r="AA9" s="41">
        <v>10</v>
      </c>
      <c r="AB9" s="41">
        <v>16</v>
      </c>
      <c r="AC9" s="41">
        <v>11</v>
      </c>
      <c r="AD9" s="41">
        <v>12</v>
      </c>
      <c r="AE9" s="41">
        <v>16</v>
      </c>
      <c r="AF9" s="41">
        <v>13</v>
      </c>
    </row>
    <row r="10" spans="1:33" s="3" customFormat="1" ht="54.75" customHeight="1" x14ac:dyDescent="0.3">
      <c r="A10" s="20"/>
      <c r="B10" s="36" t="s">
        <v>25</v>
      </c>
      <c r="C10" s="37"/>
      <c r="D10" s="37"/>
      <c r="E10" s="38"/>
      <c r="F10" s="39">
        <f>W10+Z10+AC10+AF10</f>
        <v>1862791.2</v>
      </c>
      <c r="G10" s="39" t="e">
        <f>SUM(#REF!,G11,G13,G28,G30,G34)</f>
        <v>#REF!</v>
      </c>
      <c r="H10" s="39">
        <f>SUM(H11:H13,H34:H34,H28:H30)</f>
        <v>0</v>
      </c>
      <c r="I10" s="39">
        <f>I28</f>
        <v>3273</v>
      </c>
      <c r="J10" s="39" t="e">
        <f t="shared" ref="J10:J34" si="0">SUM(G10:I10)</f>
        <v>#REF!</v>
      </c>
      <c r="K10" s="39" t="e">
        <f>SUM(#REF!,K11,K13,K28,K30,K34)</f>
        <v>#REF!</v>
      </c>
      <c r="L10" s="39">
        <f>SUM(L11:L13,L34:L34,L28:L30)</f>
        <v>0</v>
      </c>
      <c r="M10" s="39">
        <f>M13+M28</f>
        <v>0</v>
      </c>
      <c r="N10" s="39" t="e">
        <f t="shared" ref="N10:N34" si="1">SUM(K10:M10)</f>
        <v>#REF!</v>
      </c>
      <c r="O10" s="39">
        <f>SUM(O11,O13,O28,O30,O34,O35)</f>
        <v>206679.7</v>
      </c>
      <c r="P10" s="39">
        <f>SUM(P11:P13,P34:P34,P28:P30)</f>
        <v>0</v>
      </c>
      <c r="Q10" s="39">
        <f t="shared" ref="Q10:Q13" si="2">SUM(O10:P10)</f>
        <v>206679.7</v>
      </c>
      <c r="R10" s="39" t="e">
        <f>SUM(R11,R13,R28,R30,R34,R35)</f>
        <v>#REF!</v>
      </c>
      <c r="S10" s="39">
        <f>SUM(S11:S13,S34:S34,S28:S30)</f>
        <v>0</v>
      </c>
      <c r="T10" s="39" t="e">
        <f t="shared" ref="T10:T26" si="3">SUM(R10:S10)</f>
        <v>#REF!</v>
      </c>
      <c r="U10" s="39">
        <f>SUM(U11,U13,U28,U30,U34,U35)</f>
        <v>357455.60000000003</v>
      </c>
      <c r="V10" s="39">
        <f>SUM(V11:V13,V34:V34,V28:V30)</f>
        <v>0</v>
      </c>
      <c r="W10" s="39">
        <f>SUM(U10:V10)</f>
        <v>357455.60000000003</v>
      </c>
      <c r="X10" s="39">
        <f>X11+X13+X30+X34+X35</f>
        <v>745622.9</v>
      </c>
      <c r="Y10" s="39">
        <f>SUM(Y11:Y13,Y34:Y34,Y28:Y30)</f>
        <v>0</v>
      </c>
      <c r="Z10" s="39">
        <f>SUM(X10:Y10)</f>
        <v>745622.9</v>
      </c>
      <c r="AA10" s="39">
        <f>AA11+AA13+AA30+AA34+AA35</f>
        <v>379857.19999999995</v>
      </c>
      <c r="AB10" s="39">
        <f>SUM(AB11:AB13,AB34:AB34,AB28:AB30)</f>
        <v>0</v>
      </c>
      <c r="AC10" s="39">
        <f>SUM(AA10:AB10)</f>
        <v>379857.19999999995</v>
      </c>
      <c r="AD10" s="39">
        <f>AD11+AD13+AD30+AD34+AD35</f>
        <v>379855.5</v>
      </c>
      <c r="AE10" s="39">
        <f>SUM(AE11:AE13,AE34:AE34,AE28:AE30)</f>
        <v>0</v>
      </c>
      <c r="AF10" s="39">
        <f t="shared" ref="AF10:AF19" si="4">SUM(AD10:AE10)</f>
        <v>379855.5</v>
      </c>
    </row>
    <row r="11" spans="1:33" ht="88.5" customHeight="1" x14ac:dyDescent="0.3">
      <c r="A11" s="23"/>
      <c r="B11" s="24" t="s">
        <v>78</v>
      </c>
      <c r="C11" s="40" t="s">
        <v>26</v>
      </c>
      <c r="D11" s="19" t="s">
        <v>27</v>
      </c>
      <c r="E11" s="20" t="s">
        <v>73</v>
      </c>
      <c r="F11" s="21">
        <f t="shared" ref="F11:F15" si="5">W11+Z11+AC11+AF11</f>
        <v>212502.50000000003</v>
      </c>
      <c r="G11" s="21">
        <v>14788.3</v>
      </c>
      <c r="H11" s="21"/>
      <c r="I11" s="21"/>
      <c r="J11" s="21">
        <f t="shared" si="0"/>
        <v>14788.3</v>
      </c>
      <c r="K11" s="21">
        <v>14530</v>
      </c>
      <c r="L11" s="21"/>
      <c r="M11" s="21"/>
      <c r="N11" s="21">
        <f t="shared" si="1"/>
        <v>14530</v>
      </c>
      <c r="O11" s="21">
        <f>30437.4+2308+20</f>
        <v>32765.4</v>
      </c>
      <c r="P11" s="21"/>
      <c r="Q11" s="21">
        <f t="shared" si="2"/>
        <v>32765.4</v>
      </c>
      <c r="R11" s="21">
        <v>34892.800000000003</v>
      </c>
      <c r="S11" s="21"/>
      <c r="T11" s="21">
        <f t="shared" si="3"/>
        <v>34892.800000000003</v>
      </c>
      <c r="U11" s="21">
        <v>44552.1</v>
      </c>
      <c r="V11" s="21"/>
      <c r="W11" s="21">
        <f>SUM(U11:V11)</f>
        <v>44552.1</v>
      </c>
      <c r="X11" s="21">
        <v>51559</v>
      </c>
      <c r="Y11" s="21"/>
      <c r="Z11" s="21">
        <f t="shared" ref="Z11:Z15" si="6">SUM(X11:Y11)</f>
        <v>51559</v>
      </c>
      <c r="AA11" s="21">
        <f>1300.9+AA12</f>
        <v>58195.700000000004</v>
      </c>
      <c r="AB11" s="21"/>
      <c r="AC11" s="21">
        <f t="shared" ref="AC11:AC19" si="7">SUM(AA11:AB11)</f>
        <v>58195.700000000004</v>
      </c>
      <c r="AD11" s="21">
        <f>1300.9+AD12</f>
        <v>58195.700000000004</v>
      </c>
      <c r="AE11" s="21"/>
      <c r="AF11" s="21">
        <f t="shared" si="4"/>
        <v>58195.700000000004</v>
      </c>
      <c r="AG11" s="3"/>
    </row>
    <row r="12" spans="1:33" ht="88.5" customHeight="1" x14ac:dyDescent="0.3">
      <c r="A12" s="23"/>
      <c r="B12" s="25" t="s">
        <v>80</v>
      </c>
      <c r="C12" s="26" t="s">
        <v>26</v>
      </c>
      <c r="D12" s="27"/>
      <c r="E12" s="27" t="s">
        <v>69</v>
      </c>
      <c r="F12" s="28">
        <f>W12+Z12+AC12+AF12</f>
        <v>207929.3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>
        <v>43680.3</v>
      </c>
      <c r="V12" s="29"/>
      <c r="W12" s="28">
        <f>SUM(U12:V12)</f>
        <v>43680.3</v>
      </c>
      <c r="X12" s="29">
        <v>50459.4</v>
      </c>
      <c r="Y12" s="29"/>
      <c r="Z12" s="28">
        <f t="shared" si="6"/>
        <v>50459.4</v>
      </c>
      <c r="AA12" s="29">
        <v>56894.8</v>
      </c>
      <c r="AB12" s="29"/>
      <c r="AC12" s="28">
        <f t="shared" si="7"/>
        <v>56894.8</v>
      </c>
      <c r="AD12" s="29">
        <v>56894.8</v>
      </c>
      <c r="AE12" s="29"/>
      <c r="AF12" s="28">
        <f t="shared" si="4"/>
        <v>56894.8</v>
      </c>
      <c r="AG12" s="3"/>
    </row>
    <row r="13" spans="1:33" s="3" customFormat="1" ht="148.5" customHeight="1" x14ac:dyDescent="0.3">
      <c r="A13" s="23"/>
      <c r="B13" s="24" t="s">
        <v>28</v>
      </c>
      <c r="C13" s="40" t="s">
        <v>82</v>
      </c>
      <c r="D13" s="19">
        <v>1003</v>
      </c>
      <c r="E13" s="20" t="s">
        <v>79</v>
      </c>
      <c r="F13" s="21">
        <f t="shared" si="5"/>
        <v>1374510.2</v>
      </c>
      <c r="G13" s="21" t="e">
        <f>G14+G15+G19+#REF!+G21+G23+G25+G26</f>
        <v>#REF!</v>
      </c>
      <c r="H13" s="21"/>
      <c r="I13" s="21"/>
      <c r="J13" s="21" t="e">
        <f t="shared" si="0"/>
        <v>#REF!</v>
      </c>
      <c r="K13" s="21" t="e">
        <f>K14+K15+K19+#REF!+K21+K23+K25+K26</f>
        <v>#REF!</v>
      </c>
      <c r="L13" s="21"/>
      <c r="M13" s="21"/>
      <c r="N13" s="21" t="e">
        <f t="shared" si="1"/>
        <v>#REF!</v>
      </c>
      <c r="O13" s="21">
        <f>O14+O15+O19+O20+O22+O23+O27</f>
        <v>114389.4</v>
      </c>
      <c r="P13" s="21"/>
      <c r="Q13" s="21">
        <f t="shared" si="2"/>
        <v>114389.4</v>
      </c>
      <c r="R13" s="21" t="e">
        <f>R14+R15+R19+#REF!+R22+R23+R27</f>
        <v>#REF!</v>
      </c>
      <c r="S13" s="21"/>
      <c r="T13" s="21" t="e">
        <f t="shared" si="3"/>
        <v>#REF!</v>
      </c>
      <c r="U13" s="21">
        <f>U14+U15+U19+U20+U22+U23+U27+U24</f>
        <v>245822.6</v>
      </c>
      <c r="V13" s="21"/>
      <c r="W13" s="21">
        <f>SUM(U13:V13)</f>
        <v>245822.6</v>
      </c>
      <c r="X13" s="21">
        <f>X14+X15+X19+X20+X22+X23+X24</f>
        <v>625292.6</v>
      </c>
      <c r="Y13" s="21"/>
      <c r="Z13" s="21">
        <f>SUM(X13:Y13)</f>
        <v>625292.6</v>
      </c>
      <c r="AA13" s="21">
        <f>AA14+AA15+AA19+AA20+AA22+AA23+AA27+AA24</f>
        <v>251697.5</v>
      </c>
      <c r="AB13" s="21"/>
      <c r="AC13" s="21">
        <f>SUM(AA13:AB13)</f>
        <v>251697.5</v>
      </c>
      <c r="AD13" s="21">
        <f>AD14+AD15+AD19+AD20+AD22+AD23+AD27+AD24</f>
        <v>251697.5</v>
      </c>
      <c r="AE13" s="21"/>
      <c r="AF13" s="21">
        <f t="shared" si="4"/>
        <v>251697.5</v>
      </c>
    </row>
    <row r="14" spans="1:33" s="3" customFormat="1" ht="78.75" customHeight="1" x14ac:dyDescent="0.3">
      <c r="A14" s="52"/>
      <c r="B14" s="53" t="s">
        <v>71</v>
      </c>
      <c r="C14" s="40" t="s">
        <v>26</v>
      </c>
      <c r="D14" s="19">
        <v>1003</v>
      </c>
      <c r="E14" s="19" t="s">
        <v>72</v>
      </c>
      <c r="F14" s="21">
        <f>W14+Z14+AC14+AF14</f>
        <v>373608.99999999994</v>
      </c>
      <c r="G14" s="22">
        <f>10752.1-1186.7</f>
        <v>9565.4</v>
      </c>
      <c r="H14" s="22"/>
      <c r="I14" s="22"/>
      <c r="J14" s="22">
        <f t="shared" si="0"/>
        <v>9565.4</v>
      </c>
      <c r="K14" s="22">
        <v>7442.4</v>
      </c>
      <c r="L14" s="22"/>
      <c r="M14" s="22"/>
      <c r="N14" s="22">
        <f t="shared" si="1"/>
        <v>7442.4</v>
      </c>
      <c r="O14" s="22">
        <f>9414.9+331.2+128+175.2-74</f>
        <v>9975.3000000000011</v>
      </c>
      <c r="P14" s="22"/>
      <c r="Q14" s="22">
        <f>SUM(O14:P14)</f>
        <v>9975.3000000000011</v>
      </c>
      <c r="R14" s="22">
        <v>5454.7</v>
      </c>
      <c r="S14" s="22"/>
      <c r="T14" s="22">
        <f>SUM(R14:S14)</f>
        <v>5454.7</v>
      </c>
      <c r="U14" s="22">
        <f>7759.7-U15</f>
        <v>6607.2999999999993</v>
      </c>
      <c r="V14" s="22"/>
      <c r="W14" s="21">
        <f t="shared" ref="W14:W26" si="8">SUM(U14:V14)</f>
        <v>6607.2999999999993</v>
      </c>
      <c r="X14" s="22">
        <v>348231.1</v>
      </c>
      <c r="Y14" s="22"/>
      <c r="Z14" s="21">
        <f>SUM(X14:Y14)</f>
        <v>348231.1</v>
      </c>
      <c r="AA14" s="22">
        <f>5410.9+AA16</f>
        <v>9385.2999999999993</v>
      </c>
      <c r="AB14" s="22"/>
      <c r="AC14" s="21">
        <f>SUM(AA14:AB14)</f>
        <v>9385.2999999999993</v>
      </c>
      <c r="AD14" s="22">
        <f>5410.9+AD16</f>
        <v>9385.2999999999993</v>
      </c>
      <c r="AE14" s="22"/>
      <c r="AF14" s="21">
        <f t="shared" si="4"/>
        <v>9385.2999999999993</v>
      </c>
    </row>
    <row r="15" spans="1:33" s="3" customFormat="1" ht="50.4" x14ac:dyDescent="0.3">
      <c r="A15" s="52"/>
      <c r="B15" s="53"/>
      <c r="C15" s="40" t="s">
        <v>29</v>
      </c>
      <c r="D15" s="19">
        <v>1003</v>
      </c>
      <c r="E15" s="19" t="s">
        <v>30</v>
      </c>
      <c r="F15" s="21">
        <f t="shared" si="5"/>
        <v>4609.6000000000004</v>
      </c>
      <c r="G15" s="22">
        <v>1186.7</v>
      </c>
      <c r="H15" s="22"/>
      <c r="I15" s="22"/>
      <c r="J15" s="22">
        <f t="shared" si="0"/>
        <v>1186.7</v>
      </c>
      <c r="K15" s="22">
        <v>1186.7</v>
      </c>
      <c r="L15" s="22"/>
      <c r="M15" s="22"/>
      <c r="N15" s="22">
        <f t="shared" si="1"/>
        <v>1186.7</v>
      </c>
      <c r="O15" s="22">
        <v>1186.7</v>
      </c>
      <c r="P15" s="22"/>
      <c r="Q15" s="22">
        <f t="shared" ref="Q15:Q19" si="9">SUM(O15:P15)</f>
        <v>1186.7</v>
      </c>
      <c r="R15" s="22">
        <v>1152.4000000000001</v>
      </c>
      <c r="S15" s="22"/>
      <c r="T15" s="22">
        <f t="shared" si="3"/>
        <v>1152.4000000000001</v>
      </c>
      <c r="U15" s="22">
        <v>1152.4000000000001</v>
      </c>
      <c r="V15" s="22"/>
      <c r="W15" s="21">
        <f t="shared" si="8"/>
        <v>1152.4000000000001</v>
      </c>
      <c r="X15" s="22">
        <v>1152.4000000000001</v>
      </c>
      <c r="Y15" s="22"/>
      <c r="Z15" s="21">
        <f t="shared" si="6"/>
        <v>1152.4000000000001</v>
      </c>
      <c r="AA15" s="22">
        <v>1152.4000000000001</v>
      </c>
      <c r="AB15" s="22"/>
      <c r="AC15" s="21">
        <f t="shared" si="7"/>
        <v>1152.4000000000001</v>
      </c>
      <c r="AD15" s="22">
        <v>1152.4000000000001</v>
      </c>
      <c r="AE15" s="22"/>
      <c r="AF15" s="21">
        <f t="shared" si="4"/>
        <v>1152.4000000000001</v>
      </c>
    </row>
    <row r="16" spans="1:33" s="3" customFormat="1" x14ac:dyDescent="0.3">
      <c r="A16" s="42"/>
      <c r="B16" s="25" t="s">
        <v>70</v>
      </c>
      <c r="C16" s="26"/>
      <c r="D16" s="27"/>
      <c r="E16" s="27"/>
      <c r="F16" s="28">
        <f>F17+F18</f>
        <v>15559.6</v>
      </c>
      <c r="G16" s="28">
        <f t="shared" ref="G16:AF16" si="10">G17+G18</f>
        <v>0</v>
      </c>
      <c r="H16" s="28">
        <f t="shared" si="10"/>
        <v>0</v>
      </c>
      <c r="I16" s="28">
        <f t="shared" si="10"/>
        <v>0</v>
      </c>
      <c r="J16" s="28">
        <f t="shared" si="10"/>
        <v>0</v>
      </c>
      <c r="K16" s="28">
        <f t="shared" si="10"/>
        <v>0</v>
      </c>
      <c r="L16" s="28">
        <f t="shared" si="10"/>
        <v>0</v>
      </c>
      <c r="M16" s="28">
        <f t="shared" si="10"/>
        <v>0</v>
      </c>
      <c r="N16" s="28">
        <f t="shared" si="10"/>
        <v>0</v>
      </c>
      <c r="O16" s="28">
        <f t="shared" si="10"/>
        <v>0</v>
      </c>
      <c r="P16" s="28">
        <f t="shared" si="10"/>
        <v>0</v>
      </c>
      <c r="Q16" s="28">
        <f t="shared" si="10"/>
        <v>0</v>
      </c>
      <c r="R16" s="28">
        <f t="shared" si="10"/>
        <v>0</v>
      </c>
      <c r="S16" s="28">
        <f t="shared" si="10"/>
        <v>0</v>
      </c>
      <c r="T16" s="28">
        <f t="shared" si="10"/>
        <v>0</v>
      </c>
      <c r="U16" s="28">
        <f t="shared" si="10"/>
        <v>3948.3</v>
      </c>
      <c r="V16" s="28">
        <f t="shared" si="10"/>
        <v>0</v>
      </c>
      <c r="W16" s="28">
        <f t="shared" si="10"/>
        <v>3948.3</v>
      </c>
      <c r="X16" s="28">
        <f>X17+X18</f>
        <v>3662.5</v>
      </c>
      <c r="Y16" s="28">
        <f t="shared" si="10"/>
        <v>0</v>
      </c>
      <c r="Z16" s="28">
        <f t="shared" si="10"/>
        <v>3662.5</v>
      </c>
      <c r="AA16" s="28">
        <f t="shared" si="10"/>
        <v>3974.4</v>
      </c>
      <c r="AB16" s="28">
        <f t="shared" si="10"/>
        <v>0</v>
      </c>
      <c r="AC16" s="28">
        <f t="shared" si="10"/>
        <v>3974.4</v>
      </c>
      <c r="AD16" s="28">
        <f t="shared" si="10"/>
        <v>3974.4</v>
      </c>
      <c r="AE16" s="28">
        <f t="shared" si="10"/>
        <v>0</v>
      </c>
      <c r="AF16" s="28">
        <f t="shared" si="10"/>
        <v>3974.4</v>
      </c>
    </row>
    <row r="17" spans="1:33" s="3" customFormat="1" ht="84" x14ac:dyDescent="0.3">
      <c r="A17" s="42"/>
      <c r="B17" s="25" t="s">
        <v>81</v>
      </c>
      <c r="C17" s="26" t="s">
        <v>26</v>
      </c>
      <c r="D17" s="27"/>
      <c r="E17" s="27" t="s">
        <v>66</v>
      </c>
      <c r="F17" s="28">
        <f>W17+Z17+AC17+AF17</f>
        <v>2558.1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>
        <v>684.3</v>
      </c>
      <c r="V17" s="29"/>
      <c r="W17" s="28">
        <f t="shared" si="8"/>
        <v>684.3</v>
      </c>
      <c r="X17" s="29">
        <v>549</v>
      </c>
      <c r="Y17" s="29"/>
      <c r="Z17" s="28">
        <f t="shared" ref="Z17:Z18" si="11">SUM(X17:Y17)</f>
        <v>549</v>
      </c>
      <c r="AA17" s="29">
        <v>662.4</v>
      </c>
      <c r="AB17" s="29"/>
      <c r="AC17" s="28">
        <f t="shared" si="7"/>
        <v>662.4</v>
      </c>
      <c r="AD17" s="29">
        <v>662.4</v>
      </c>
      <c r="AE17" s="29"/>
      <c r="AF17" s="28">
        <f t="shared" si="4"/>
        <v>662.4</v>
      </c>
    </row>
    <row r="18" spans="1:33" s="3" customFormat="1" ht="67.2" x14ac:dyDescent="0.3">
      <c r="A18" s="42"/>
      <c r="B18" s="25" t="s">
        <v>74</v>
      </c>
      <c r="C18" s="26" t="s">
        <v>26</v>
      </c>
      <c r="D18" s="27"/>
      <c r="E18" s="27" t="s">
        <v>67</v>
      </c>
      <c r="F18" s="28">
        <f>W18+Z18+AC18+AF18</f>
        <v>13001.5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>
        <v>3264</v>
      </c>
      <c r="V18" s="29"/>
      <c r="W18" s="28">
        <f t="shared" si="8"/>
        <v>3264</v>
      </c>
      <c r="X18" s="29">
        <v>3113.5</v>
      </c>
      <c r="Y18" s="29"/>
      <c r="Z18" s="28">
        <f t="shared" si="11"/>
        <v>3113.5</v>
      </c>
      <c r="AA18" s="29">
        <v>3312</v>
      </c>
      <c r="AB18" s="29"/>
      <c r="AC18" s="28">
        <f t="shared" si="7"/>
        <v>3312</v>
      </c>
      <c r="AD18" s="29">
        <v>3312</v>
      </c>
      <c r="AE18" s="29"/>
      <c r="AF18" s="28">
        <f t="shared" si="4"/>
        <v>3312</v>
      </c>
    </row>
    <row r="19" spans="1:33" s="3" customFormat="1" ht="96.75" customHeight="1" x14ac:dyDescent="0.3">
      <c r="A19" s="42"/>
      <c r="B19" s="43" t="s">
        <v>77</v>
      </c>
      <c r="C19" s="40" t="s">
        <v>26</v>
      </c>
      <c r="D19" s="19">
        <v>1003</v>
      </c>
      <c r="E19" s="19" t="s">
        <v>31</v>
      </c>
      <c r="F19" s="21">
        <f>W19+Z19+AC19+AF19</f>
        <v>283909.10000000003</v>
      </c>
      <c r="G19" s="22">
        <v>26047.1</v>
      </c>
      <c r="H19" s="22"/>
      <c r="I19" s="22"/>
      <c r="J19" s="22">
        <f t="shared" si="0"/>
        <v>26047.1</v>
      </c>
      <c r="K19" s="22">
        <v>23746.2</v>
      </c>
      <c r="L19" s="22"/>
      <c r="M19" s="22"/>
      <c r="N19" s="22">
        <f t="shared" si="1"/>
        <v>23746.2</v>
      </c>
      <c r="O19" s="22">
        <f>24660.1+43</f>
        <v>24703.1</v>
      </c>
      <c r="P19" s="22"/>
      <c r="Q19" s="22">
        <f t="shared" si="9"/>
        <v>24703.1</v>
      </c>
      <c r="R19" s="22">
        <v>35506.199999999997</v>
      </c>
      <c r="S19" s="22"/>
      <c r="T19" s="22">
        <f t="shared" si="3"/>
        <v>35506.199999999997</v>
      </c>
      <c r="U19" s="22">
        <v>65653.5</v>
      </c>
      <c r="V19" s="22"/>
      <c r="W19" s="21">
        <f t="shared" si="8"/>
        <v>65653.5</v>
      </c>
      <c r="X19" s="22">
        <v>76482.2</v>
      </c>
      <c r="Y19" s="22"/>
      <c r="Z19" s="21">
        <f t="shared" ref="Z19:Z26" si="12">SUM(X19:Y19)</f>
        <v>76482.2</v>
      </c>
      <c r="AA19" s="22">
        <v>70886.7</v>
      </c>
      <c r="AB19" s="22"/>
      <c r="AC19" s="21">
        <f t="shared" si="7"/>
        <v>70886.7</v>
      </c>
      <c r="AD19" s="22">
        <v>70886.7</v>
      </c>
      <c r="AE19" s="22"/>
      <c r="AF19" s="21">
        <f t="shared" si="4"/>
        <v>70886.7</v>
      </c>
    </row>
    <row r="20" spans="1:33" s="3" customFormat="1" ht="61.5" customHeight="1" x14ac:dyDescent="0.3">
      <c r="A20" s="42"/>
      <c r="B20" s="43" t="s">
        <v>32</v>
      </c>
      <c r="C20" s="40" t="s">
        <v>61</v>
      </c>
      <c r="D20" s="19"/>
      <c r="E20" s="19" t="s">
        <v>34</v>
      </c>
      <c r="F20" s="21">
        <f>W20+Z20+AC20+AF20</f>
        <v>103525</v>
      </c>
      <c r="G20" s="22"/>
      <c r="H20" s="22"/>
      <c r="I20" s="22"/>
      <c r="J20" s="22"/>
      <c r="K20" s="22"/>
      <c r="L20" s="22"/>
      <c r="M20" s="22"/>
      <c r="N20" s="22"/>
      <c r="O20" s="22">
        <f>19620-5591.7</f>
        <v>14028.3</v>
      </c>
      <c r="P20" s="22"/>
      <c r="Q20" s="22">
        <f>SUM(O20:P20)</f>
        <v>14028.3</v>
      </c>
      <c r="R20" s="30">
        <v>0</v>
      </c>
      <c r="S20" s="30"/>
      <c r="T20" s="30">
        <f>SUM(R20:S20)</f>
        <v>0</v>
      </c>
      <c r="U20" s="22">
        <v>24525</v>
      </c>
      <c r="V20" s="22"/>
      <c r="W20" s="21">
        <f>SUM(U20:V20)</f>
        <v>24525</v>
      </c>
      <c r="X20" s="22">
        <f>23700+7900</f>
        <v>31600</v>
      </c>
      <c r="Y20" s="22"/>
      <c r="Z20" s="21">
        <f>SUM(X20:Y20)</f>
        <v>31600</v>
      </c>
      <c r="AA20" s="22">
        <v>23700</v>
      </c>
      <c r="AB20" s="22"/>
      <c r="AC20" s="21">
        <f>SUM(AA20:AB20)</f>
        <v>23700</v>
      </c>
      <c r="AD20" s="22">
        <v>23700</v>
      </c>
      <c r="AE20" s="22"/>
      <c r="AF20" s="21">
        <f>SUM(AD20:AE20)</f>
        <v>23700</v>
      </c>
    </row>
    <row r="21" spans="1:33" s="3" customFormat="1" ht="58.5" hidden="1" customHeight="1" x14ac:dyDescent="0.3">
      <c r="A21" s="42"/>
      <c r="B21" s="53" t="s">
        <v>76</v>
      </c>
      <c r="C21" s="40" t="s">
        <v>33</v>
      </c>
      <c r="D21" s="19">
        <v>1003</v>
      </c>
      <c r="E21" s="19" t="s">
        <v>35</v>
      </c>
      <c r="F21" s="21">
        <f t="shared" ref="F21:F33" si="13">W21+Z21+AC21+AF21</f>
        <v>0</v>
      </c>
      <c r="G21" s="22">
        <f>'[1]ФЭО 2017-2020'!O124</f>
        <v>9900</v>
      </c>
      <c r="H21" s="22"/>
      <c r="I21" s="22"/>
      <c r="J21" s="22">
        <f t="shared" si="0"/>
        <v>9900</v>
      </c>
      <c r="K21" s="22">
        <f>'[1]ФЭО 2017-2020'!V124</f>
        <v>0</v>
      </c>
      <c r="L21" s="22"/>
      <c r="M21" s="22"/>
      <c r="N21" s="22">
        <f t="shared" si="1"/>
        <v>0</v>
      </c>
      <c r="O21" s="22"/>
      <c r="P21" s="22"/>
      <c r="Q21" s="22">
        <f t="shared" ref="Q21:Q26" si="14">SUM(O21:P21)</f>
        <v>0</v>
      </c>
      <c r="R21" s="22"/>
      <c r="S21" s="22"/>
      <c r="T21" s="22">
        <f t="shared" si="3"/>
        <v>0</v>
      </c>
      <c r="U21" s="22">
        <v>0</v>
      </c>
      <c r="V21" s="22"/>
      <c r="W21" s="21">
        <f t="shared" si="8"/>
        <v>0</v>
      </c>
      <c r="X21" s="22">
        <v>0</v>
      </c>
      <c r="Y21" s="22"/>
      <c r="Z21" s="21">
        <f t="shared" si="12"/>
        <v>0</v>
      </c>
      <c r="AA21" s="22">
        <v>0</v>
      </c>
      <c r="AB21" s="22"/>
      <c r="AC21" s="21">
        <f t="shared" ref="AC21:AC26" si="15">SUM(AA21:AB21)</f>
        <v>0</v>
      </c>
      <c r="AD21" s="22">
        <v>0</v>
      </c>
      <c r="AE21" s="22"/>
      <c r="AF21" s="21">
        <f t="shared" ref="AF21:AF24" si="16">SUM(AD21:AE21)</f>
        <v>0</v>
      </c>
    </row>
    <row r="22" spans="1:33" s="3" customFormat="1" ht="201" customHeight="1" x14ac:dyDescent="0.3">
      <c r="A22" s="42"/>
      <c r="B22" s="53"/>
      <c r="C22" s="40" t="s">
        <v>26</v>
      </c>
      <c r="D22" s="19"/>
      <c r="E22" s="19" t="s">
        <v>35</v>
      </c>
      <c r="F22" s="21">
        <f>W22+Z22+AC22+AF22</f>
        <v>518121.1</v>
      </c>
      <c r="G22" s="22"/>
      <c r="H22" s="22"/>
      <c r="I22" s="22"/>
      <c r="J22" s="22"/>
      <c r="K22" s="22"/>
      <c r="L22" s="22"/>
      <c r="M22" s="22"/>
      <c r="N22" s="22"/>
      <c r="O22" s="22">
        <f>40941+10434.9</f>
        <v>51375.9</v>
      </c>
      <c r="P22" s="22"/>
      <c r="Q22" s="22">
        <f t="shared" si="14"/>
        <v>51375.9</v>
      </c>
      <c r="R22" s="22">
        <v>81360</v>
      </c>
      <c r="S22" s="22"/>
      <c r="T22" s="22">
        <f t="shared" si="3"/>
        <v>81360</v>
      </c>
      <c r="U22" s="22">
        <v>117764.3</v>
      </c>
      <c r="V22" s="22"/>
      <c r="W22" s="21">
        <f t="shared" si="8"/>
        <v>117764.3</v>
      </c>
      <c r="X22" s="22">
        <v>133450.79999999999</v>
      </c>
      <c r="Y22" s="22"/>
      <c r="Z22" s="21">
        <f t="shared" si="12"/>
        <v>133450.79999999999</v>
      </c>
      <c r="AA22" s="22">
        <v>133453</v>
      </c>
      <c r="AB22" s="22"/>
      <c r="AC22" s="21">
        <f t="shared" si="15"/>
        <v>133453</v>
      </c>
      <c r="AD22" s="22">
        <v>133453</v>
      </c>
      <c r="AE22" s="22"/>
      <c r="AF22" s="21">
        <f t="shared" si="16"/>
        <v>133453</v>
      </c>
    </row>
    <row r="23" spans="1:33" s="3" customFormat="1" ht="87" customHeight="1" x14ac:dyDescent="0.3">
      <c r="A23" s="42"/>
      <c r="B23" s="43" t="s">
        <v>36</v>
      </c>
      <c r="C23" s="40" t="s">
        <v>26</v>
      </c>
      <c r="D23" s="19">
        <v>1003</v>
      </c>
      <c r="E23" s="19" t="s">
        <v>37</v>
      </c>
      <c r="F23" s="21">
        <f>W23+Z23+AC23+AF23</f>
        <v>43797</v>
      </c>
      <c r="G23" s="22">
        <v>19087.900000000001</v>
      </c>
      <c r="H23" s="22"/>
      <c r="I23" s="22"/>
      <c r="J23" s="22">
        <f t="shared" si="0"/>
        <v>19087.900000000001</v>
      </c>
      <c r="K23" s="22">
        <v>17849.400000000001</v>
      </c>
      <c r="L23" s="22"/>
      <c r="M23" s="22"/>
      <c r="N23" s="22">
        <f t="shared" si="1"/>
        <v>17849.400000000001</v>
      </c>
      <c r="O23" s="22">
        <v>13120.1</v>
      </c>
      <c r="P23" s="22"/>
      <c r="Q23" s="22">
        <f t="shared" si="14"/>
        <v>13120.1</v>
      </c>
      <c r="R23" s="22">
        <v>9500</v>
      </c>
      <c r="S23" s="22"/>
      <c r="T23" s="22">
        <f t="shared" si="3"/>
        <v>9500</v>
      </c>
      <c r="U23" s="22">
        <v>10120.1</v>
      </c>
      <c r="V23" s="22"/>
      <c r="W23" s="21">
        <f t="shared" si="8"/>
        <v>10120.1</v>
      </c>
      <c r="X23" s="22">
        <v>7436.7</v>
      </c>
      <c r="Y23" s="22"/>
      <c r="Z23" s="21">
        <f t="shared" si="12"/>
        <v>7436.7</v>
      </c>
      <c r="AA23" s="22">
        <v>13120.1</v>
      </c>
      <c r="AB23" s="22"/>
      <c r="AC23" s="21">
        <f t="shared" si="15"/>
        <v>13120.1</v>
      </c>
      <c r="AD23" s="22">
        <v>13120.1</v>
      </c>
      <c r="AE23" s="22"/>
      <c r="AF23" s="21">
        <f t="shared" si="16"/>
        <v>13120.1</v>
      </c>
    </row>
    <row r="24" spans="1:33" s="3" customFormat="1" ht="67.2" x14ac:dyDescent="0.3">
      <c r="A24" s="42"/>
      <c r="B24" s="43" t="s">
        <v>63</v>
      </c>
      <c r="C24" s="40" t="s">
        <v>26</v>
      </c>
      <c r="D24" s="19"/>
      <c r="E24" s="19" t="s">
        <v>62</v>
      </c>
      <c r="F24" s="21">
        <f>W24+Z24+AC24+AF24</f>
        <v>46939.4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20000</v>
      </c>
      <c r="V24" s="22"/>
      <c r="W24" s="21">
        <f t="shared" si="8"/>
        <v>20000</v>
      </c>
      <c r="X24" s="22">
        <v>26939.4</v>
      </c>
      <c r="Y24" s="22"/>
      <c r="Z24" s="21">
        <f t="shared" si="12"/>
        <v>26939.4</v>
      </c>
      <c r="AA24" s="22">
        <v>0</v>
      </c>
      <c r="AB24" s="22"/>
      <c r="AC24" s="21">
        <v>0</v>
      </c>
      <c r="AD24" s="22">
        <v>0</v>
      </c>
      <c r="AE24" s="22"/>
      <c r="AF24" s="21">
        <f t="shared" si="16"/>
        <v>0</v>
      </c>
    </row>
    <row r="25" spans="1:33" s="3" customFormat="1" ht="78" hidden="1" customHeight="1" x14ac:dyDescent="0.3">
      <c r="A25" s="42"/>
      <c r="B25" s="31" t="s">
        <v>38</v>
      </c>
      <c r="C25" s="40" t="s">
        <v>33</v>
      </c>
      <c r="D25" s="19"/>
      <c r="E25" s="19"/>
      <c r="F25" s="21">
        <f t="shared" si="13"/>
        <v>0</v>
      </c>
      <c r="G25" s="22">
        <v>19980</v>
      </c>
      <c r="H25" s="22"/>
      <c r="I25" s="22"/>
      <c r="J25" s="22">
        <f t="shared" si="0"/>
        <v>19980</v>
      </c>
      <c r="K25" s="22">
        <v>0</v>
      </c>
      <c r="L25" s="22"/>
      <c r="M25" s="22"/>
      <c r="N25" s="22">
        <f t="shared" si="1"/>
        <v>0</v>
      </c>
      <c r="O25" s="22">
        <v>0</v>
      </c>
      <c r="P25" s="22"/>
      <c r="Q25" s="22">
        <f t="shared" si="14"/>
        <v>0</v>
      </c>
      <c r="R25" s="22">
        <v>0</v>
      </c>
      <c r="S25" s="22"/>
      <c r="T25" s="22">
        <f t="shared" si="3"/>
        <v>0</v>
      </c>
      <c r="U25" s="22">
        <v>0</v>
      </c>
      <c r="V25" s="22"/>
      <c r="W25" s="21">
        <f t="shared" si="8"/>
        <v>0</v>
      </c>
      <c r="X25" s="22">
        <v>0</v>
      </c>
      <c r="Y25" s="22"/>
      <c r="Z25" s="21">
        <f t="shared" si="12"/>
        <v>0</v>
      </c>
      <c r="AA25" s="22">
        <v>0</v>
      </c>
      <c r="AB25" s="22"/>
      <c r="AC25" s="21">
        <f t="shared" si="15"/>
        <v>0</v>
      </c>
      <c r="AD25" s="22">
        <v>0</v>
      </c>
      <c r="AE25" s="22"/>
      <c r="AF25" s="21">
        <f t="shared" ref="AF25:AF26" si="17">SUM(AD25:AE25)</f>
        <v>0</v>
      </c>
    </row>
    <row r="26" spans="1:33" s="3" customFormat="1" ht="165.75" hidden="1" customHeight="1" x14ac:dyDescent="0.3">
      <c r="A26" s="42"/>
      <c r="B26" s="32" t="s">
        <v>39</v>
      </c>
      <c r="C26" s="40" t="s">
        <v>33</v>
      </c>
      <c r="D26" s="19"/>
      <c r="E26" s="19"/>
      <c r="F26" s="21">
        <f t="shared" si="13"/>
        <v>0</v>
      </c>
      <c r="G26" s="22">
        <v>45000</v>
      </c>
      <c r="H26" s="22"/>
      <c r="I26" s="22"/>
      <c r="J26" s="22">
        <f t="shared" si="0"/>
        <v>45000</v>
      </c>
      <c r="K26" s="22">
        <v>0</v>
      </c>
      <c r="L26" s="22"/>
      <c r="M26" s="22"/>
      <c r="N26" s="22">
        <f t="shared" si="1"/>
        <v>0</v>
      </c>
      <c r="O26" s="22">
        <v>0</v>
      </c>
      <c r="P26" s="22"/>
      <c r="Q26" s="22">
        <f t="shared" si="14"/>
        <v>0</v>
      </c>
      <c r="R26" s="22">
        <v>0</v>
      </c>
      <c r="S26" s="22"/>
      <c r="T26" s="22">
        <f t="shared" si="3"/>
        <v>0</v>
      </c>
      <c r="U26" s="22">
        <v>0</v>
      </c>
      <c r="V26" s="22"/>
      <c r="W26" s="21">
        <f t="shared" si="8"/>
        <v>0</v>
      </c>
      <c r="X26" s="22">
        <v>0</v>
      </c>
      <c r="Y26" s="22"/>
      <c r="Z26" s="21">
        <f t="shared" si="12"/>
        <v>0</v>
      </c>
      <c r="AA26" s="22">
        <v>0</v>
      </c>
      <c r="AB26" s="22"/>
      <c r="AC26" s="21">
        <f t="shared" si="15"/>
        <v>0</v>
      </c>
      <c r="AD26" s="22">
        <v>0</v>
      </c>
      <c r="AE26" s="22"/>
      <c r="AF26" s="21">
        <f t="shared" si="17"/>
        <v>0</v>
      </c>
    </row>
    <row r="27" spans="1:33" s="3" customFormat="1" ht="65.25" hidden="1" customHeight="1" x14ac:dyDescent="0.3">
      <c r="A27" s="42"/>
      <c r="B27" s="33" t="s">
        <v>40</v>
      </c>
      <c r="C27" s="40" t="s">
        <v>41</v>
      </c>
      <c r="D27" s="19"/>
      <c r="E27" s="19" t="s">
        <v>42</v>
      </c>
      <c r="F27" s="21">
        <f t="shared" si="13"/>
        <v>0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1"/>
      <c r="X27" s="22"/>
      <c r="Y27" s="22"/>
      <c r="Z27" s="21"/>
      <c r="AA27" s="22"/>
      <c r="AB27" s="22"/>
      <c r="AC27" s="21"/>
      <c r="AD27" s="22"/>
      <c r="AE27" s="22"/>
      <c r="AF27" s="21"/>
    </row>
    <row r="28" spans="1:33" ht="112.5" hidden="1" customHeight="1" x14ac:dyDescent="0.3">
      <c r="A28" s="23"/>
      <c r="B28" s="24" t="s">
        <v>43</v>
      </c>
      <c r="C28" s="40" t="s">
        <v>44</v>
      </c>
      <c r="D28" s="34" t="s">
        <v>45</v>
      </c>
      <c r="E28" s="34" t="s">
        <v>45</v>
      </c>
      <c r="F28" s="21">
        <f t="shared" si="13"/>
        <v>0</v>
      </c>
      <c r="G28" s="21">
        <v>0</v>
      </c>
      <c r="H28" s="21"/>
      <c r="I28" s="21">
        <v>3273</v>
      </c>
      <c r="J28" s="21">
        <f t="shared" si="0"/>
        <v>3273</v>
      </c>
      <c r="K28" s="21">
        <v>0</v>
      </c>
      <c r="L28" s="21"/>
      <c r="M28" s="21">
        <v>0</v>
      </c>
      <c r="N28" s="21">
        <f t="shared" si="1"/>
        <v>0</v>
      </c>
      <c r="O28" s="21">
        <v>0</v>
      </c>
      <c r="P28" s="21">
        <v>0</v>
      </c>
      <c r="Q28" s="21">
        <f t="shared" ref="Q28:Q35" si="18">SUM(O28:P28)</f>
        <v>0</v>
      </c>
      <c r="R28" s="22">
        <v>0</v>
      </c>
      <c r="S28" s="21">
        <v>0</v>
      </c>
      <c r="T28" s="21">
        <f t="shared" ref="T28:T35" si="19">SUM(R28:S28)</f>
        <v>0</v>
      </c>
      <c r="U28" s="22">
        <v>0</v>
      </c>
      <c r="V28" s="21">
        <v>0</v>
      </c>
      <c r="W28" s="21">
        <f t="shared" ref="W28:W35" si="20">SUM(U28:V28)</f>
        <v>0</v>
      </c>
      <c r="X28" s="22">
        <v>0</v>
      </c>
      <c r="Y28" s="21">
        <v>0</v>
      </c>
      <c r="Z28" s="21">
        <f t="shared" ref="Z28:Z34" si="21">SUM(X28:Y28)</f>
        <v>0</v>
      </c>
      <c r="AA28" s="22">
        <v>0</v>
      </c>
      <c r="AB28" s="21">
        <v>0</v>
      </c>
      <c r="AC28" s="21">
        <f t="shared" ref="AC28:AC35" si="22">SUM(AA28:AB28)</f>
        <v>0</v>
      </c>
      <c r="AD28" s="22">
        <v>0</v>
      </c>
      <c r="AE28" s="21">
        <v>0</v>
      </c>
      <c r="AF28" s="21">
        <f t="shared" ref="AF28:AF35" si="23">SUM(AD28:AE28)</f>
        <v>0</v>
      </c>
      <c r="AG28" s="3"/>
    </row>
    <row r="29" spans="1:33" ht="51" hidden="1" customHeight="1" x14ac:dyDescent="0.3">
      <c r="A29" s="42"/>
      <c r="B29" s="43" t="s">
        <v>46</v>
      </c>
      <c r="C29" s="40"/>
      <c r="D29" s="34" t="s">
        <v>45</v>
      </c>
      <c r="E29" s="34" t="s">
        <v>45</v>
      </c>
      <c r="F29" s="21">
        <f t="shared" si="13"/>
        <v>0</v>
      </c>
      <c r="G29" s="22">
        <v>0</v>
      </c>
      <c r="H29" s="22"/>
      <c r="I29" s="22">
        <v>3273</v>
      </c>
      <c r="J29" s="22">
        <f>SUM(G29:I29)</f>
        <v>3273</v>
      </c>
      <c r="K29" s="22">
        <v>0</v>
      </c>
      <c r="L29" s="22"/>
      <c r="M29" s="22">
        <v>0</v>
      </c>
      <c r="N29" s="22">
        <f>SUM(K29:M29)</f>
        <v>0</v>
      </c>
      <c r="O29" s="22">
        <v>0</v>
      </c>
      <c r="P29" s="22"/>
      <c r="Q29" s="22">
        <f t="shared" si="18"/>
        <v>0</v>
      </c>
      <c r="R29" s="22">
        <v>0</v>
      </c>
      <c r="S29" s="22"/>
      <c r="T29" s="22">
        <f t="shared" si="19"/>
        <v>0</v>
      </c>
      <c r="U29" s="22">
        <v>0</v>
      </c>
      <c r="V29" s="22"/>
      <c r="W29" s="21">
        <f t="shared" si="20"/>
        <v>0</v>
      </c>
      <c r="X29" s="22">
        <v>0</v>
      </c>
      <c r="Y29" s="22"/>
      <c r="Z29" s="21">
        <f t="shared" si="21"/>
        <v>0</v>
      </c>
      <c r="AA29" s="22">
        <v>0</v>
      </c>
      <c r="AB29" s="22"/>
      <c r="AC29" s="21">
        <f t="shared" si="22"/>
        <v>0</v>
      </c>
      <c r="AD29" s="22">
        <v>0</v>
      </c>
      <c r="AE29" s="22"/>
      <c r="AF29" s="21">
        <f t="shared" si="23"/>
        <v>0</v>
      </c>
      <c r="AG29" s="3"/>
    </row>
    <row r="30" spans="1:33" s="3" customFormat="1" ht="78.75" customHeight="1" x14ac:dyDescent="0.3">
      <c r="A30" s="23"/>
      <c r="B30" s="24" t="s">
        <v>47</v>
      </c>
      <c r="C30" s="40" t="s">
        <v>26</v>
      </c>
      <c r="D30" s="19">
        <v>1003</v>
      </c>
      <c r="E30" s="20" t="s">
        <v>75</v>
      </c>
      <c r="F30" s="21">
        <f>W30+Z30+AC30+AF30</f>
        <v>72971.5</v>
      </c>
      <c r="G30" s="21">
        <f>G31+G32+G33</f>
        <v>12853.5</v>
      </c>
      <c r="H30" s="21"/>
      <c r="I30" s="21"/>
      <c r="J30" s="21">
        <f t="shared" si="0"/>
        <v>12853.5</v>
      </c>
      <c r="K30" s="21">
        <f>K31+K32+K33</f>
        <v>14619.2</v>
      </c>
      <c r="L30" s="21"/>
      <c r="M30" s="21"/>
      <c r="N30" s="21">
        <f t="shared" si="1"/>
        <v>14619.2</v>
      </c>
      <c r="O30" s="21">
        <f>O31+O32+O33</f>
        <v>15994.2</v>
      </c>
      <c r="P30" s="21"/>
      <c r="Q30" s="21">
        <f t="shared" si="18"/>
        <v>15994.2</v>
      </c>
      <c r="R30" s="21">
        <v>24641.7</v>
      </c>
      <c r="S30" s="21"/>
      <c r="T30" s="21">
        <f t="shared" si="19"/>
        <v>24641.7</v>
      </c>
      <c r="U30" s="21">
        <f>U31+U32+U33</f>
        <v>18204.2</v>
      </c>
      <c r="V30" s="21"/>
      <c r="W30" s="21">
        <f>SUM(U30:V30)</f>
        <v>18204.2</v>
      </c>
      <c r="X30" s="21">
        <f>X31+X32+X33</f>
        <v>15119.1</v>
      </c>
      <c r="Y30" s="21"/>
      <c r="Z30" s="21">
        <f t="shared" si="21"/>
        <v>15119.1</v>
      </c>
      <c r="AA30" s="21">
        <f>AA31+AA32+AA33</f>
        <v>19824.099999999999</v>
      </c>
      <c r="AB30" s="21"/>
      <c r="AC30" s="21">
        <f t="shared" si="22"/>
        <v>19824.099999999999</v>
      </c>
      <c r="AD30" s="21">
        <f>AD31+AD32+AD33</f>
        <v>19824.099999999999</v>
      </c>
      <c r="AE30" s="21"/>
      <c r="AF30" s="21">
        <f t="shared" si="23"/>
        <v>19824.099999999999</v>
      </c>
    </row>
    <row r="31" spans="1:33" ht="107.25" hidden="1" customHeight="1" x14ac:dyDescent="0.3">
      <c r="A31" s="23"/>
      <c r="B31" s="43" t="s">
        <v>48</v>
      </c>
      <c r="C31" s="35" t="s">
        <v>49</v>
      </c>
      <c r="D31" s="19">
        <v>1003</v>
      </c>
      <c r="E31" s="19" t="s">
        <v>50</v>
      </c>
      <c r="F31" s="21">
        <f t="shared" si="13"/>
        <v>0</v>
      </c>
      <c r="G31" s="22">
        <v>100</v>
      </c>
      <c r="H31" s="22"/>
      <c r="I31" s="22"/>
      <c r="J31" s="22">
        <f t="shared" si="0"/>
        <v>100</v>
      </c>
      <c r="K31" s="22">
        <v>0</v>
      </c>
      <c r="L31" s="22"/>
      <c r="M31" s="22"/>
      <c r="N31" s="22">
        <f t="shared" si="1"/>
        <v>0</v>
      </c>
      <c r="O31" s="22">
        <v>0</v>
      </c>
      <c r="P31" s="22"/>
      <c r="Q31" s="22">
        <f t="shared" si="18"/>
        <v>0</v>
      </c>
      <c r="R31" s="22">
        <v>0</v>
      </c>
      <c r="S31" s="22"/>
      <c r="T31" s="22">
        <f t="shared" si="19"/>
        <v>0</v>
      </c>
      <c r="U31" s="22">
        <v>0</v>
      </c>
      <c r="V31" s="22"/>
      <c r="W31" s="21">
        <f t="shared" si="20"/>
        <v>0</v>
      </c>
      <c r="X31" s="22">
        <v>0</v>
      </c>
      <c r="Y31" s="22"/>
      <c r="Z31" s="21">
        <f t="shared" si="21"/>
        <v>0</v>
      </c>
      <c r="AA31" s="22">
        <v>0</v>
      </c>
      <c r="AB31" s="22"/>
      <c r="AC31" s="21">
        <f t="shared" si="22"/>
        <v>0</v>
      </c>
      <c r="AD31" s="22">
        <v>0</v>
      </c>
      <c r="AE31" s="22"/>
      <c r="AF31" s="21">
        <f t="shared" si="23"/>
        <v>0</v>
      </c>
      <c r="AG31" s="3"/>
    </row>
    <row r="32" spans="1:33" ht="105.75" customHeight="1" x14ac:dyDescent="0.3">
      <c r="A32" s="23"/>
      <c r="B32" s="43" t="s">
        <v>51</v>
      </c>
      <c r="C32" s="40" t="s">
        <v>26</v>
      </c>
      <c r="D32" s="19">
        <v>1003</v>
      </c>
      <c r="E32" s="19" t="s">
        <v>52</v>
      </c>
      <c r="F32" s="21">
        <f>W32+Z32+AC32+AF32</f>
        <v>72971.5</v>
      </c>
      <c r="G32" s="22">
        <v>11121</v>
      </c>
      <c r="H32" s="22"/>
      <c r="I32" s="22"/>
      <c r="J32" s="22">
        <f t="shared" si="0"/>
        <v>11121</v>
      </c>
      <c r="K32" s="22">
        <v>13239.2</v>
      </c>
      <c r="L32" s="22"/>
      <c r="M32" s="22"/>
      <c r="N32" s="22">
        <f t="shared" si="1"/>
        <v>13239.2</v>
      </c>
      <c r="O32" s="22">
        <f>15983.2+11</f>
        <v>15994.2</v>
      </c>
      <c r="P32" s="22"/>
      <c r="Q32" s="22">
        <f t="shared" si="18"/>
        <v>15994.2</v>
      </c>
      <c r="R32" s="22">
        <v>24641.7</v>
      </c>
      <c r="S32" s="22"/>
      <c r="T32" s="22">
        <f t="shared" si="19"/>
        <v>24641.7</v>
      </c>
      <c r="U32" s="22">
        <v>18204.2</v>
      </c>
      <c r="V32" s="22"/>
      <c r="W32" s="21">
        <f>SUM(U32:V32)</f>
        <v>18204.2</v>
      </c>
      <c r="X32" s="22">
        <v>15119.1</v>
      </c>
      <c r="Y32" s="22"/>
      <c r="Z32" s="21">
        <f t="shared" si="21"/>
        <v>15119.1</v>
      </c>
      <c r="AA32" s="22">
        <v>19824.099999999999</v>
      </c>
      <c r="AB32" s="22"/>
      <c r="AC32" s="21">
        <f t="shared" si="22"/>
        <v>19824.099999999999</v>
      </c>
      <c r="AD32" s="22">
        <v>19824.099999999999</v>
      </c>
      <c r="AE32" s="22"/>
      <c r="AF32" s="21">
        <f t="shared" si="23"/>
        <v>19824.099999999999</v>
      </c>
      <c r="AG32" s="3"/>
    </row>
    <row r="33" spans="1:36" ht="45.75" hidden="1" customHeight="1" x14ac:dyDescent="0.3">
      <c r="A33" s="23"/>
      <c r="B33" s="43" t="s">
        <v>53</v>
      </c>
      <c r="C33" s="40" t="s">
        <v>41</v>
      </c>
      <c r="D33" s="19">
        <v>1003</v>
      </c>
      <c r="E33" s="19" t="s">
        <v>54</v>
      </c>
      <c r="F33" s="21">
        <f t="shared" si="13"/>
        <v>0</v>
      </c>
      <c r="G33" s="22">
        <f>1762.7-130.2</f>
        <v>1632.5</v>
      </c>
      <c r="H33" s="29"/>
      <c r="I33" s="29"/>
      <c r="J33" s="22">
        <f t="shared" si="0"/>
        <v>1632.5</v>
      </c>
      <c r="K33" s="22">
        <v>1380</v>
      </c>
      <c r="L33" s="29"/>
      <c r="M33" s="29"/>
      <c r="N33" s="22">
        <f t="shared" si="1"/>
        <v>1380</v>
      </c>
      <c r="O33" s="22">
        <v>0</v>
      </c>
      <c r="P33" s="29"/>
      <c r="Q33" s="22">
        <f t="shared" si="18"/>
        <v>0</v>
      </c>
      <c r="R33" s="22">
        <v>0</v>
      </c>
      <c r="S33" s="29"/>
      <c r="T33" s="22">
        <f t="shared" si="19"/>
        <v>0</v>
      </c>
      <c r="U33" s="22">
        <v>0</v>
      </c>
      <c r="V33" s="29"/>
      <c r="W33" s="21">
        <f t="shared" si="20"/>
        <v>0</v>
      </c>
      <c r="X33" s="22">
        <v>0</v>
      </c>
      <c r="Y33" s="29"/>
      <c r="Z33" s="21">
        <f t="shared" si="21"/>
        <v>0</v>
      </c>
      <c r="AA33" s="22">
        <v>0</v>
      </c>
      <c r="AB33" s="29"/>
      <c r="AC33" s="21">
        <f t="shared" si="22"/>
        <v>0</v>
      </c>
      <c r="AD33" s="22">
        <v>0</v>
      </c>
      <c r="AE33" s="29"/>
      <c r="AF33" s="21">
        <f t="shared" si="23"/>
        <v>0</v>
      </c>
      <c r="AG33" s="3"/>
    </row>
    <row r="34" spans="1:36" ht="79.5" customHeight="1" x14ac:dyDescent="0.3">
      <c r="A34" s="23"/>
      <c r="B34" s="24" t="s">
        <v>55</v>
      </c>
      <c r="C34" s="40" t="s">
        <v>26</v>
      </c>
      <c r="D34" s="19" t="s">
        <v>56</v>
      </c>
      <c r="E34" s="20" t="s">
        <v>57</v>
      </c>
      <c r="F34" s="21">
        <f>W34+Z34+AC34+AF34</f>
        <v>10774.3</v>
      </c>
      <c r="G34" s="21">
        <v>6845.7</v>
      </c>
      <c r="H34" s="21"/>
      <c r="I34" s="21"/>
      <c r="J34" s="21">
        <f t="shared" si="0"/>
        <v>6845.7</v>
      </c>
      <c r="K34" s="21">
        <v>6750</v>
      </c>
      <c r="L34" s="21"/>
      <c r="M34" s="21"/>
      <c r="N34" s="21">
        <f t="shared" si="1"/>
        <v>6750</v>
      </c>
      <c r="O34" s="21">
        <v>6268.9</v>
      </c>
      <c r="P34" s="21"/>
      <c r="Q34" s="21">
        <f t="shared" si="18"/>
        <v>6268.9</v>
      </c>
      <c r="R34" s="21">
        <v>3869.8</v>
      </c>
      <c r="S34" s="21"/>
      <c r="T34" s="21">
        <f t="shared" si="19"/>
        <v>3869.8</v>
      </c>
      <c r="U34" s="21">
        <f>747.4+724</f>
        <v>1471.4</v>
      </c>
      <c r="V34" s="21"/>
      <c r="W34" s="21">
        <f t="shared" si="20"/>
        <v>1471.4</v>
      </c>
      <c r="X34" s="21">
        <v>2234.3000000000002</v>
      </c>
      <c r="Y34" s="21"/>
      <c r="Z34" s="21">
        <f t="shared" si="21"/>
        <v>2234.3000000000002</v>
      </c>
      <c r="AA34" s="21">
        <v>3534.3</v>
      </c>
      <c r="AB34" s="21"/>
      <c r="AC34" s="21">
        <f t="shared" si="22"/>
        <v>3534.3</v>
      </c>
      <c r="AD34" s="21">
        <v>3534.3</v>
      </c>
      <c r="AE34" s="21"/>
      <c r="AF34" s="21">
        <f t="shared" si="23"/>
        <v>3534.3</v>
      </c>
      <c r="AG34" s="3"/>
      <c r="AH34" s="6"/>
      <c r="AI34" s="6"/>
      <c r="AJ34" s="6"/>
    </row>
    <row r="35" spans="1:36" ht="88.5" customHeight="1" x14ac:dyDescent="0.3">
      <c r="A35" s="23"/>
      <c r="B35" s="24" t="s">
        <v>68</v>
      </c>
      <c r="C35" s="40" t="s">
        <v>26</v>
      </c>
      <c r="D35" s="19"/>
      <c r="E35" s="20" t="s">
        <v>58</v>
      </c>
      <c r="F35" s="21">
        <f>W35+Z35+AC35+AF35</f>
        <v>192032.69999999998</v>
      </c>
      <c r="G35" s="21"/>
      <c r="H35" s="21"/>
      <c r="I35" s="21"/>
      <c r="J35" s="21"/>
      <c r="K35" s="21"/>
      <c r="L35" s="21"/>
      <c r="M35" s="21"/>
      <c r="N35" s="21"/>
      <c r="O35" s="21">
        <f>37415.9+60-220+5610-5610+5.9</f>
        <v>37261.800000000003</v>
      </c>
      <c r="P35" s="21"/>
      <c r="Q35" s="21">
        <f t="shared" si="18"/>
        <v>37261.800000000003</v>
      </c>
      <c r="R35" s="21">
        <v>52104.7</v>
      </c>
      <c r="S35" s="21"/>
      <c r="T35" s="21">
        <f t="shared" si="19"/>
        <v>52104.7</v>
      </c>
      <c r="U35" s="21">
        <f>44589.2+2000+108.5+707.6</f>
        <v>47405.299999999996</v>
      </c>
      <c r="V35" s="21"/>
      <c r="W35" s="21">
        <f t="shared" si="20"/>
        <v>47405.299999999996</v>
      </c>
      <c r="X35" s="21">
        <v>51417.9</v>
      </c>
      <c r="Y35" s="21"/>
      <c r="Z35" s="21">
        <f>SUM(X35:Y35)</f>
        <v>51417.9</v>
      </c>
      <c r="AA35" s="21">
        <v>46605.599999999999</v>
      </c>
      <c r="AB35" s="21"/>
      <c r="AC35" s="21">
        <f t="shared" si="22"/>
        <v>46605.599999999999</v>
      </c>
      <c r="AD35" s="21">
        <v>46603.9</v>
      </c>
      <c r="AE35" s="21"/>
      <c r="AF35" s="21">
        <f t="shared" si="23"/>
        <v>46603.9</v>
      </c>
      <c r="AG35" s="3"/>
      <c r="AH35" s="6"/>
      <c r="AI35" s="6"/>
      <c r="AJ35" s="6"/>
    </row>
    <row r="36" spans="1:36" s="3" customFormat="1" x14ac:dyDescent="0.3">
      <c r="A36" s="15"/>
      <c r="B36" s="16"/>
      <c r="C36" s="9"/>
      <c r="D36" s="9"/>
      <c r="E36" s="9"/>
      <c r="F36" s="9"/>
      <c r="G36" s="9"/>
      <c r="H36" s="4"/>
      <c r="I36" s="4"/>
      <c r="J36" s="4"/>
      <c r="K36" s="4"/>
      <c r="L36" s="4"/>
      <c r="M36" s="17"/>
      <c r="N36" s="4"/>
      <c r="O36" s="4"/>
      <c r="P36" s="4"/>
      <c r="Q36" s="4"/>
      <c r="R36" s="5"/>
      <c r="S36" s="5"/>
      <c r="T36" s="5"/>
      <c r="U36" s="5"/>
      <c r="V36" s="5"/>
      <c r="W36" s="5"/>
      <c r="X36" s="5"/>
      <c r="Y36" s="5"/>
      <c r="Z36" s="5"/>
      <c r="AA36" s="6"/>
      <c r="AB36" s="5"/>
      <c r="AC36" s="5"/>
      <c r="AD36" s="5"/>
      <c r="AE36" s="5"/>
      <c r="AF36" s="5"/>
      <c r="AG36" s="5"/>
      <c r="AH36" s="5"/>
      <c r="AI36" s="5"/>
      <c r="AJ36" s="5"/>
    </row>
    <row r="37" spans="1:36" s="3" customFormat="1" x14ac:dyDescent="0.3">
      <c r="A37" s="15"/>
      <c r="B37" s="16"/>
      <c r="C37" s="9"/>
      <c r="D37" s="9"/>
      <c r="E37" s="9"/>
      <c r="F37" s="9"/>
      <c r="G37" s="9"/>
      <c r="H37" s="4"/>
      <c r="I37" s="4"/>
      <c r="J37" s="4"/>
      <c r="K37" s="4"/>
      <c r="L37" s="4"/>
      <c r="M37" s="17"/>
      <c r="N37" s="4"/>
      <c r="O37" s="4"/>
      <c r="P37" s="4"/>
      <c r="Q37" s="4"/>
      <c r="R37" s="5"/>
      <c r="S37" s="5"/>
      <c r="T37" s="5"/>
      <c r="U37" s="5"/>
      <c r="V37" s="5"/>
      <c r="W37" s="5"/>
      <c r="X37" s="5"/>
      <c r="Y37" s="5"/>
      <c r="Z37" s="5"/>
      <c r="AA37" s="6"/>
      <c r="AB37" s="5"/>
      <c r="AC37" s="5"/>
      <c r="AD37" s="5"/>
      <c r="AE37" s="5"/>
      <c r="AF37" s="5"/>
      <c r="AG37" s="5"/>
      <c r="AH37" s="5"/>
      <c r="AI37" s="5"/>
      <c r="AJ37" s="5"/>
    </row>
    <row r="38" spans="1:36" s="3" customFormat="1" x14ac:dyDescent="0.3">
      <c r="A38" s="15"/>
      <c r="B38" s="16"/>
      <c r="C38" s="9"/>
      <c r="D38" s="9"/>
      <c r="E38" s="9"/>
      <c r="F38" s="9"/>
      <c r="G38" s="9"/>
      <c r="H38" s="4"/>
      <c r="I38" s="4"/>
      <c r="J38" s="4"/>
      <c r="K38" s="4"/>
      <c r="L38" s="4"/>
      <c r="M38" s="17"/>
      <c r="N38" s="4"/>
      <c r="O38" s="4"/>
      <c r="P38" s="4"/>
      <c r="Q38" s="4"/>
      <c r="R38" s="5"/>
      <c r="S38" s="5"/>
      <c r="T38" s="5"/>
      <c r="U38" s="5"/>
      <c r="V38" s="5"/>
      <c r="W38" s="5"/>
      <c r="X38" s="5"/>
      <c r="Y38" s="5"/>
      <c r="Z38" s="5"/>
      <c r="AA38" s="6"/>
      <c r="AB38" s="5"/>
      <c r="AC38" s="5"/>
      <c r="AD38" s="5"/>
      <c r="AE38" s="5"/>
      <c r="AF38" s="5"/>
    </row>
    <row r="39" spans="1:36" s="3" customFormat="1" x14ac:dyDescent="0.3">
      <c r="A39" s="15"/>
      <c r="B39" s="16"/>
      <c r="C39" s="9"/>
      <c r="D39" s="9"/>
      <c r="E39" s="9"/>
      <c r="F39" s="9"/>
      <c r="G39" s="9"/>
      <c r="H39" s="4"/>
      <c r="I39" s="4"/>
      <c r="J39" s="4"/>
      <c r="K39" s="4"/>
      <c r="L39" s="4"/>
      <c r="M39" s="17"/>
      <c r="N39" s="4"/>
      <c r="O39" s="4"/>
      <c r="P39" s="4"/>
      <c r="Q39" s="4"/>
      <c r="R39" s="5"/>
      <c r="S39" s="5"/>
      <c r="T39" s="5"/>
      <c r="U39" s="5"/>
      <c r="V39" s="5"/>
      <c r="W39" s="5"/>
      <c r="X39" s="5"/>
      <c r="Y39" s="5"/>
      <c r="Z39" s="5"/>
      <c r="AA39" s="6"/>
      <c r="AB39" s="5"/>
      <c r="AC39" s="5"/>
      <c r="AD39" s="5"/>
      <c r="AE39" s="5"/>
      <c r="AF39" s="5"/>
    </row>
    <row r="40" spans="1:36" s="3" customFormat="1" x14ac:dyDescent="0.3">
      <c r="A40" s="15"/>
      <c r="B40" s="16"/>
      <c r="C40" s="9"/>
      <c r="D40" s="9"/>
      <c r="E40" s="9"/>
      <c r="F40" s="9"/>
      <c r="G40" s="9"/>
      <c r="H40" s="4"/>
      <c r="I40" s="4"/>
      <c r="J40" s="4"/>
      <c r="K40" s="4"/>
      <c r="L40" s="4"/>
      <c r="M40" s="17"/>
      <c r="N40" s="4"/>
      <c r="O40" s="4"/>
      <c r="P40" s="4"/>
      <c r="Q40" s="4"/>
      <c r="R40" s="5"/>
      <c r="S40" s="5"/>
      <c r="T40" s="5"/>
      <c r="U40" s="5"/>
      <c r="V40" s="5"/>
      <c r="W40" s="5"/>
      <c r="X40" s="5"/>
      <c r="Y40" s="5"/>
      <c r="Z40" s="5"/>
      <c r="AA40" s="6"/>
      <c r="AB40" s="5"/>
      <c r="AC40" s="5"/>
      <c r="AD40" s="5"/>
      <c r="AE40" s="5"/>
      <c r="AF40" s="5"/>
    </row>
    <row r="41" spans="1:36" s="3" customFormat="1" ht="21.75" customHeight="1" x14ac:dyDescent="0.3">
      <c r="A41" s="15"/>
      <c r="B41" s="16"/>
      <c r="C41" s="9"/>
      <c r="D41" s="9"/>
      <c r="E41" s="9"/>
      <c r="F41" s="9"/>
      <c r="G41" s="9"/>
      <c r="H41" s="4"/>
      <c r="I41" s="4"/>
      <c r="J41" s="4"/>
      <c r="K41" s="4"/>
      <c r="L41" s="4"/>
      <c r="M41" s="17"/>
      <c r="N41" s="4"/>
      <c r="O41" s="4"/>
      <c r="P41" s="4"/>
      <c r="Q41" s="4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6" ht="41.25" customHeight="1" x14ac:dyDescent="0.3">
      <c r="A42" s="54"/>
      <c r="B42" s="54"/>
      <c r="C42" s="54"/>
      <c r="D42" s="54"/>
      <c r="E42" s="54"/>
      <c r="F42" s="54"/>
      <c r="G42" s="54"/>
      <c r="H42" s="9"/>
      <c r="I42" s="9"/>
      <c r="J42" s="9"/>
      <c r="K42" s="50"/>
      <c r="L42" s="50"/>
      <c r="M42" s="14"/>
      <c r="N42" s="4"/>
      <c r="O42" s="9"/>
      <c r="P42" s="9"/>
      <c r="Q42" s="9"/>
    </row>
    <row r="48" spans="1:36" x14ac:dyDescent="0.3">
      <c r="A48" s="51"/>
      <c r="B48" s="51"/>
    </row>
    <row r="49" spans="1:2" x14ac:dyDescent="0.3">
      <c r="A49" s="51"/>
      <c r="B49" s="51"/>
    </row>
    <row r="66" spans="1:32" s="2" customFormat="1" x14ac:dyDescent="0.3">
      <c r="A66" s="51"/>
      <c r="B66" s="51"/>
      <c r="C66" s="10"/>
      <c r="D66" s="10"/>
      <c r="E66" s="10"/>
      <c r="F66" s="10"/>
      <c r="G66" s="10"/>
      <c r="H66" s="8"/>
      <c r="I66" s="7"/>
      <c r="J66" s="7"/>
      <c r="K66" s="8"/>
      <c r="L66" s="8"/>
      <c r="M66" s="11"/>
      <c r="N66" s="7"/>
      <c r="O66" s="8"/>
      <c r="P66" s="8"/>
      <c r="Q66" s="7"/>
      <c r="R66" s="6"/>
      <c r="S66" s="10"/>
      <c r="T66" s="10"/>
      <c r="U66" s="6"/>
      <c r="V66" s="10"/>
      <c r="W66" s="10"/>
      <c r="X66" s="6"/>
      <c r="Y66" s="10"/>
      <c r="Z66" s="10"/>
      <c r="AA66" s="10"/>
      <c r="AB66" s="10"/>
      <c r="AC66" s="10"/>
      <c r="AD66" s="10"/>
      <c r="AE66" s="10"/>
      <c r="AF66" s="10"/>
    </row>
    <row r="67" spans="1:32" s="2" customFormat="1" x14ac:dyDescent="0.3">
      <c r="A67" s="51"/>
      <c r="B67" s="51"/>
      <c r="C67" s="10"/>
      <c r="D67" s="10"/>
      <c r="E67" s="10"/>
      <c r="F67" s="10"/>
      <c r="G67" s="10"/>
      <c r="H67" s="8"/>
      <c r="I67" s="7"/>
      <c r="J67" s="7"/>
      <c r="K67" s="8"/>
      <c r="L67" s="8"/>
      <c r="M67" s="11"/>
      <c r="N67" s="7"/>
      <c r="O67" s="8"/>
      <c r="P67" s="8"/>
      <c r="Q67" s="7"/>
      <c r="R67" s="6"/>
      <c r="S67" s="10"/>
      <c r="T67" s="10"/>
      <c r="U67" s="6"/>
      <c r="V67" s="10"/>
      <c r="W67" s="10"/>
      <c r="X67" s="6"/>
      <c r="Y67" s="10"/>
      <c r="Z67" s="10"/>
      <c r="AA67" s="10"/>
      <c r="AB67" s="10"/>
      <c r="AC67" s="10"/>
      <c r="AD67" s="10"/>
      <c r="AE67" s="10"/>
      <c r="AF67" s="10"/>
    </row>
  </sheetData>
  <mergeCells count="58">
    <mergeCell ref="A48:B48"/>
    <mergeCell ref="A49:B49"/>
    <mergeCell ref="A66:B66"/>
    <mergeCell ref="A67:B67"/>
    <mergeCell ref="A14:A15"/>
    <mergeCell ref="B14:B15"/>
    <mergeCell ref="B21:B22"/>
    <mergeCell ref="A42:G42"/>
    <mergeCell ref="K42:L42"/>
    <mergeCell ref="U7:U8"/>
    <mergeCell ref="V7:V8"/>
    <mergeCell ref="X7:X8"/>
    <mergeCell ref="Y7:Y8"/>
    <mergeCell ref="M7:M8"/>
    <mergeCell ref="O7:O8"/>
    <mergeCell ref="S7:S8"/>
    <mergeCell ref="W7:W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X6:Z6"/>
    <mergeCell ref="AA6:AC6"/>
    <mergeCell ref="N2:S2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Z7:Z8"/>
    <mergeCell ref="AC7:AC8"/>
    <mergeCell ref="AF7:AF8"/>
    <mergeCell ref="AC1:AF1"/>
    <mergeCell ref="AC2:AF2"/>
    <mergeCell ref="AD5:AF5"/>
    <mergeCell ref="AD6:AF6"/>
    <mergeCell ref="AD7:AD8"/>
    <mergeCell ref="AE7:AE8"/>
    <mergeCell ref="A3:AF3"/>
    <mergeCell ref="U5:W5"/>
    <mergeCell ref="X5:Z5"/>
    <mergeCell ref="AA5:AC5"/>
    <mergeCell ref="AA7:AA8"/>
    <mergeCell ref="AB7:AB8"/>
    <mergeCell ref="U6:W6"/>
  </mergeCells>
  <printOptions horizontalCentered="1"/>
  <pageMargins left="0.19685039370078741" right="0.19685039370078741" top="0.59055118110236227" bottom="0.19685039370078741" header="0.31496062992125984" footer="0"/>
  <pageSetup paperSize="9" scale="47" fitToHeight="0" orientation="landscape" r:id="rId1"/>
  <rowBreaks count="1" manualBreakCount="1">
    <brk id="19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2024-10-10T01:52:23Z</cp:lastPrinted>
  <dcterms:created xsi:type="dcterms:W3CDTF">2022-01-19T07:18:40Z</dcterms:created>
  <dcterms:modified xsi:type="dcterms:W3CDTF">2024-12-23T03:09:01Z</dcterms:modified>
</cp:coreProperties>
</file>