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610" windowHeight="11640"/>
  </bookViews>
  <sheets>
    <sheet name="Приложение 1" sheetId="1" r:id="rId1"/>
  </sheets>
  <definedNames>
    <definedName name="_xlnm.Print_Titles" localSheetId="0">'Приложение 1'!$9:$9</definedName>
    <definedName name="_xlnm.Print_Area" localSheetId="0">'Приложение 1'!$A$1:$J$61</definedName>
  </definedNames>
  <calcPr calcId="125725"/>
</workbook>
</file>

<file path=xl/calcChain.xml><?xml version="1.0" encoding="utf-8"?>
<calcChain xmlns="http://schemas.openxmlformats.org/spreadsheetml/2006/main">
  <c r="J45" i="1"/>
  <c r="I45"/>
  <c r="H45"/>
  <c r="F45"/>
  <c r="J46" l="1"/>
  <c r="I46"/>
  <c r="H46"/>
  <c r="G46"/>
  <c r="F46"/>
  <c r="G45"/>
</calcChain>
</file>

<file path=xl/sharedStrings.xml><?xml version="1.0" encoding="utf-8"?>
<sst xmlns="http://schemas.openxmlformats.org/spreadsheetml/2006/main" count="148" uniqueCount="96">
  <si>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</si>
  <si>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</si>
  <si>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 xml:space="preserve"> на 2014-2016 годы</t>
  </si>
  <si>
    <t>№
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</si>
  <si>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</si>
  <si>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</si>
  <si>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</si>
  <si>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</si>
  <si>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Отчетный финансовый год
2012</t>
  </si>
  <si>
    <t>Текущий финансовый год
2013</t>
  </si>
  <si>
    <t>Очередной финансовый год
2014</t>
  </si>
  <si>
    <t>Первый год планового периода
2015</t>
  </si>
  <si>
    <t>Второй год планового периода
2016</t>
  </si>
  <si>
    <t>Цель: Полное и своевременное исполнение переданных государственных полномочий по предоставлению мер социальной поддержки населению муниципального образования город Норильск</t>
  </si>
  <si>
    <t>Целевой
показатель 1</t>
  </si>
  <si>
    <t>Удельный вес граждан, получающих меры социальной поддержки адресно (с учетом доходности), в общей численности граждан, имеющих на них право</t>
  </si>
  <si>
    <t>%</t>
  </si>
  <si>
    <t>X</t>
  </si>
  <si>
    <t>информационный банк данных "Адресная социальная помощь"</t>
  </si>
  <si>
    <t>Задача 1: Предоставление мер социальной поддержки отдельным категориям граждан, в т. ч.  инвалидам</t>
  </si>
  <si>
    <t>Подпрограмма 1: Повышение качества жизни отдельных категорий граждан в т. ч.  инвалидов, степени их социальной защищенности</t>
  </si>
  <si>
    <t>1.1.</t>
  </si>
  <si>
    <t>Доля граждан, получающих регулярные денежные выплаты, от числа граждан, имеющих на них право</t>
  </si>
  <si>
    <t>форма 3-соцподдержка</t>
  </si>
  <si>
    <t>1.2.</t>
  </si>
  <si>
    <t>Удельный вес инвалидов, реализующих индивидуальные программы реабилитации в муниципальных учреждениях социального обслуживания, от общего числа инвалидов муниципального образования город Норильск</t>
  </si>
  <si>
    <t>ведомственная отчетность</t>
  </si>
  <si>
    <t>Подпрограмма 3: Обеспечение социальной поддержки граждан на оплату жилого помещения и коммунальных услуг</t>
  </si>
  <si>
    <t>1.3.</t>
  </si>
  <si>
    <t>Удельный вес граждан, получающих меры социальной поддержки при оплате жилого помещения и коммунальных услуг, в общей численности граждан, проживающих на территории муниципального образования город Норильск и имеющих право на их получение</t>
  </si>
  <si>
    <t>Задача 2: Создание благоприятных условий для функционирования института семьи, рождения детей</t>
  </si>
  <si>
    <t>Подпрограмма 2: Социальная поддержка семей, имеющих детей</t>
  </si>
  <si>
    <t>2.1.</t>
  </si>
  <si>
    <t>Удельный вес семей с детьми, получающих меры социальной поддержки, в общей численности семей с детьми, имеющих на них право</t>
  </si>
  <si>
    <t>2.2.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</si>
  <si>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</si>
  <si>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Цель 2: Повышение качества и доступности предоставления услуг по социальному обслуживанию</t>
  </si>
  <si>
    <t>Целевой
показатель 2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</si>
  <si>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</si>
  <si>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Целевой
показатель 3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</si>
  <si>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</si>
  <si>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</si>
  <si>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данные Росстата</t>
  </si>
  <si>
    <t>Задача 3: Обеспечение потребностей граждан пожилого возраста, инвалидов, включая детей – инвалидов, семей и детей в социальном обслуживании</t>
  </si>
  <si>
    <t>Подпрограмма 4: Повышение качества и доступности социальных услуг населению муниципального образования город Норильск</t>
  </si>
  <si>
    <t>4.1.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</si>
  <si>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</si>
  <si>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</si>
  <si>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4.2.</t>
  </si>
  <si>
    <t>Охват граждан пожилого возраста и инвалидов всеми видами социального обслуживания на дому (на 1000 пенсионеров)</t>
  </si>
  <si>
    <t>чел.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</si>
  <si>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</si>
  <si>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4.3.</t>
  </si>
  <si>
    <t>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</t>
  </si>
  <si>
    <t>не более 0,1%</t>
  </si>
  <si>
    <t>4.4.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</si>
  <si>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</si>
  <si>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</t>
  </si>
  <si>
    <t>не менее 90%</t>
  </si>
  <si>
    <t xml:space="preserve"> в рамках «Декады качества»</t>
  </si>
  <si>
    <t>Задача 4.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</si>
  <si>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Подпрограмма 5:  Обеспечение реализации муниципальной  программы и прочие мероприятия</t>
  </si>
  <si>
    <t>5.1.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</si>
  <si>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</si>
  <si>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</si>
  <si>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97%</t>
  </si>
  <si>
    <t>5.2.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</si>
  <si>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</si>
  <si>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«Декады качества»</t>
  </si>
  <si>
    <t>5.3.</t>
  </si>
  <si>
    <t>Удельный вес обоснованных жалоб к числу граждан, которым предоставлены государственные  и муниципальные услуги по социальной поддержке в календарном году</t>
  </si>
  <si>
    <t>Цель: 3. Повышение уровня жизни и социальной защищенности жителей муниципального образования город Норильск</t>
  </si>
  <si>
    <t>Целевой показатель 4</t>
  </si>
  <si>
    <t>Удельный вес граждан получающих дополнительные меры социальной поддержки, в общей численности граждан, проживающих на территории муниципального образования город Норильск</t>
  </si>
  <si>
    <t>Х</t>
  </si>
  <si>
    <t>Задача № 5 Предоставление дополнительных мер социальной поддержки жителям муниципального образования город Норильск</t>
  </si>
  <si>
    <t>Подпрограмма 6: "Повышение социальной защищенности и уровня жизни жителей муниципального образования город Норильск"</t>
  </si>
  <si>
    <t>6.1.</t>
  </si>
  <si>
    <t>Удельный вес граждан, получивших адресную помощь, в общей численности граждан, имеющих на нее право</t>
  </si>
  <si>
    <t>6.2.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</si>
  <si>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</si>
  <si>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6.3.</t>
  </si>
  <si>
    <t>Удельный вес граждан из числа инвалидов, получивших дополнительную социальную помощь от общего количества инвалидов, имеющих право на нее право</t>
  </si>
  <si>
    <t>6.4.</t>
  </si>
  <si>
    <t>Уровень исполнения средств местного бюджета на реализацию подпрограммы</t>
  </si>
  <si>
    <t>годовой отчет об исполнении</t>
  </si>
  <si>
    <t>не менее 95%</t>
  </si>
  <si>
    <t>6.5</t>
  </si>
  <si>
    <t>Удельный вес граждан из числа работников бюджетных, казенных, автономных учреждений,  граждан из числа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бюджетных, казенных, автономных учреждений и граждан из числа лиц, удостоенных звания "Почетный гражданин города Норильска"</t>
  </si>
  <si>
    <t>отчет об исполнении муниципальной программы</t>
  </si>
  <si>
    <t>6.6</t>
  </si>
  <si>
    <t>Удельный вес граждан из числа работников бюджетной сферы увеличивших пенсионные накопления, к общей численности работников бюджетной сферы</t>
  </si>
  <si>
    <t>Заместитель начальника по экономике и финансам - начальник отдела экономического анализа и планирования Управления социальной политики Администрации города Норильска</t>
  </si>
  <si>
    <t>Н.Н. Бордакова</t>
  </si>
  <si>
    <r>
      <t xml:space="preserve">Приложение № 1
к паспорту муниципальной программы
"Социальная поддержка жителей муниципального 
образования город Норильск" </t>
    </r>
    <r>
      <rPr>
        <sz val="12"/>
        <rFont val="Times New Roman"/>
        <family val="1"/>
        <charset val="204"/>
      </rPr>
      <t>на 2014-2016 годы</t>
    </r>
    <r>
      <rPr>
        <sz val="12"/>
        <color theme="1"/>
        <rFont val="Times New Roman"/>
        <family val="1"/>
        <charset val="204"/>
      </rPr>
      <t>,
утвержденной  постановлением Администрации города Норильска  от 25.10.2013  №  472</t>
    </r>
  </si>
  <si>
    <t>Приложение № 1 к постановлению Администрации города Норильска
от 31.01.2014 № 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</si>
</sst>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/>
    </xf>
    <xf numFmtId="0" fontId="7" fillId="0" borderId="0" xfId="0" applyFont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29</xdr:row>
      <xdr:rowOff>1162050</xdr:rowOff>
    </xdr:from>
    <xdr:to>
      <xdr:col>10</xdr:col>
      <xdr:colOff>180975</xdr:colOff>
      <xdr:row>29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20012025"/>
          <a:ext cx="12801600" cy="0"/>
        </a:xfrm>
        <a:prstGeom prst="rect">
          <a:avLst/>
        </a:prstGeom>
      </xdr:spPr>
      <xdr:txBody>
        <a:bodyPr wrap="none" numCol="1" fromWordArt="1">
          <a:prstTxWarp prst="textSlantUp">
            <a:avLst>
              <a:gd name="adj" fmla="val 32056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29</xdr:row>
      <xdr:rowOff>1162050</xdr:rowOff>
    </xdr:from>
    <xdr:to>
      <xdr:col>10</xdr:col>
      <xdr:colOff>180975</xdr:colOff>
      <xdr:row>29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20012025"/>
          <a:ext cx="12801600" cy="0"/>
        </a:xfrm>
        <a:prstGeom prst="rect">
          <a:avLst/>
        </a:prstGeom>
      </xdr:spPr>
      <xdr:txBody>
        <a:bodyPr wrap="none" numCol="1" fromWordArt="1">
          <a:prstTxWarp prst="textSlantUp">
            <a:avLst>
              <a:gd name="adj" fmla="val 32056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view="pageBreakPreview" zoomScale="79" zoomScaleNormal="72" zoomScaleSheetLayoutView="79" workbookViewId="0">
      <selection activeCell="A52" sqref="A52:G52"/>
    </sheetView>
  </sheetViews>
  <sheetFormatPr defaultRowHeight="15"/>
  <cols>
    <col min="1" max="1" width="13.85546875" style="1" customWidth="1"/>
    <col min="2" max="2" width="52.42578125" style="1" customWidth="1"/>
    <col min="3" max="3" width="13" style="1" customWidth="1"/>
    <col min="4" max="4" width="15.28515625" style="1" customWidth="1"/>
    <col min="5" max="5" width="24" style="1" customWidth="1"/>
    <col min="6" max="10" width="16.42578125" style="1" customWidth="1"/>
    <col min="11" max="16384" width="9.140625" style="1"/>
  </cols>
  <sheetData>
    <row r="1" spans="1:10" ht="57.75" customHeight="1">
      <c r="G1" s="33" t="s">
        <v>95</v>
      </c>
      <c r="H1" s="33"/>
      <c r="I1" s="33"/>
      <c r="J1" s="33"/>
    </row>
    <row r="2" spans="1:10" ht="137.25" customHeight="1">
      <c r="G2" s="34" t="s">
        <v>94</v>
      </c>
      <c r="H2" s="34"/>
      <c r="I2" s="34"/>
      <c r="J2" s="34"/>
    </row>
    <row r="3" spans="1:10" ht="33" customHeight="1"/>
    <row r="5" spans="1:10" ht="15.7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5.7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.75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5.7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6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ht="36.75" customHeight="1">
      <c r="A10" s="32" t="s">
        <v>13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63">
      <c r="A11" s="3" t="s">
        <v>14</v>
      </c>
      <c r="B11" s="4" t="s">
        <v>15</v>
      </c>
      <c r="C11" s="3" t="s">
        <v>16</v>
      </c>
      <c r="D11" s="5" t="s">
        <v>17</v>
      </c>
      <c r="E11" s="3" t="s">
        <v>18</v>
      </c>
      <c r="F11" s="3">
        <v>20.2</v>
      </c>
      <c r="G11" s="6">
        <v>20.3</v>
      </c>
      <c r="H11" s="6">
        <v>20.3</v>
      </c>
      <c r="I11" s="6">
        <v>20.3</v>
      </c>
      <c r="J11" s="6">
        <v>20.3</v>
      </c>
    </row>
    <row r="12" spans="1:10" ht="31.5" customHeight="1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31.5" customHeight="1">
      <c r="A13" s="37" t="s">
        <v>20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47.25">
      <c r="A14" s="5" t="s">
        <v>21</v>
      </c>
      <c r="B14" s="4" t="s">
        <v>22</v>
      </c>
      <c r="C14" s="3" t="s">
        <v>16</v>
      </c>
      <c r="D14" s="5">
        <v>0.06</v>
      </c>
      <c r="E14" s="3" t="s">
        <v>23</v>
      </c>
      <c r="F14" s="6">
        <v>84.9</v>
      </c>
      <c r="G14" s="6">
        <v>84.9</v>
      </c>
      <c r="H14" s="6">
        <v>84.9</v>
      </c>
      <c r="I14" s="6">
        <v>84.9</v>
      </c>
      <c r="J14" s="6">
        <v>84.9</v>
      </c>
    </row>
    <row r="15" spans="1:10" ht="78.75">
      <c r="A15" s="3" t="s">
        <v>24</v>
      </c>
      <c r="B15" s="4" t="s">
        <v>25</v>
      </c>
      <c r="C15" s="3" t="s">
        <v>16</v>
      </c>
      <c r="D15" s="5">
        <v>0.02</v>
      </c>
      <c r="E15" s="3" t="s">
        <v>26</v>
      </c>
      <c r="F15" s="3">
        <v>72.7</v>
      </c>
      <c r="G15" s="3">
        <v>74.8</v>
      </c>
      <c r="H15" s="3">
        <v>74.8</v>
      </c>
      <c r="I15" s="3">
        <v>74.8</v>
      </c>
      <c r="J15" s="3">
        <v>74.8</v>
      </c>
    </row>
    <row r="16" spans="1:10" ht="19.5" customHeight="1">
      <c r="A16" s="38" t="s">
        <v>27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1" ht="94.5">
      <c r="A17" s="7" t="s">
        <v>28</v>
      </c>
      <c r="B17" s="4" t="s">
        <v>29</v>
      </c>
      <c r="C17" s="3" t="s">
        <v>16</v>
      </c>
      <c r="D17" s="5">
        <v>0.3</v>
      </c>
      <c r="E17" s="3" t="s">
        <v>18</v>
      </c>
      <c r="F17" s="3">
        <v>98.6</v>
      </c>
      <c r="G17" s="8">
        <v>99</v>
      </c>
      <c r="H17" s="3">
        <v>99.1</v>
      </c>
      <c r="I17" s="3">
        <v>99.2</v>
      </c>
      <c r="J17" s="3">
        <v>99.3</v>
      </c>
      <c r="K17" s="9"/>
    </row>
    <row r="18" spans="1:11" ht="34.5" customHeight="1">
      <c r="A18" s="39" t="s">
        <v>30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1" ht="15.75">
      <c r="A19" s="38" t="s">
        <v>31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1" ht="47.25">
      <c r="A20" s="3" t="s">
        <v>32</v>
      </c>
      <c r="B20" s="4" t="s">
        <v>33</v>
      </c>
      <c r="C20" s="3" t="s">
        <v>16</v>
      </c>
      <c r="D20" s="5">
        <v>0.1</v>
      </c>
      <c r="E20" s="3" t="s">
        <v>26</v>
      </c>
      <c r="F20" s="3">
        <v>100</v>
      </c>
      <c r="G20" s="3">
        <v>100</v>
      </c>
      <c r="H20" s="3">
        <v>100</v>
      </c>
      <c r="I20" s="10">
        <v>100</v>
      </c>
      <c r="J20" s="10">
        <v>100</v>
      </c>
      <c r="K20" s="9"/>
    </row>
    <row r="21" spans="1:11" ht="63">
      <c r="A21" s="7" t="s">
        <v>34</v>
      </c>
      <c r="B21" s="11" t="s">
        <v>35</v>
      </c>
      <c r="C21" s="3" t="s">
        <v>16</v>
      </c>
      <c r="D21" s="5">
        <v>0.02</v>
      </c>
      <c r="E21" s="3" t="s">
        <v>18</v>
      </c>
      <c r="F21" s="3">
        <v>42</v>
      </c>
      <c r="G21" s="3">
        <v>48</v>
      </c>
      <c r="H21" s="3">
        <v>48</v>
      </c>
      <c r="I21" s="10">
        <v>48</v>
      </c>
      <c r="J21" s="10">
        <v>48</v>
      </c>
      <c r="K21" s="9"/>
    </row>
    <row r="22" spans="1:11" ht="39.75" customHeight="1">
      <c r="A22" s="32" t="s">
        <v>36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1" ht="63">
      <c r="A23" s="3" t="s">
        <v>37</v>
      </c>
      <c r="B23" s="4" t="s">
        <v>38</v>
      </c>
      <c r="C23" s="3" t="s">
        <v>16</v>
      </c>
      <c r="D23" s="3" t="s">
        <v>17</v>
      </c>
      <c r="E23" s="3" t="s">
        <v>26</v>
      </c>
      <c r="F23" s="3">
        <v>97.4</v>
      </c>
      <c r="G23" s="3">
        <v>97.4</v>
      </c>
      <c r="H23" s="3">
        <v>97.4</v>
      </c>
      <c r="I23" s="3">
        <v>97.4</v>
      </c>
      <c r="J23" s="3">
        <v>97.4</v>
      </c>
      <c r="K23" s="9"/>
    </row>
    <row r="24" spans="1:11" ht="47.25">
      <c r="A24" s="3" t="s">
        <v>39</v>
      </c>
      <c r="B24" s="4" t="s">
        <v>40</v>
      </c>
      <c r="C24" s="3" t="s">
        <v>41</v>
      </c>
      <c r="D24" s="3" t="s">
        <v>17</v>
      </c>
      <c r="E24" s="3" t="s">
        <v>42</v>
      </c>
      <c r="F24" s="12">
        <v>22272.400000000001</v>
      </c>
      <c r="G24" s="12">
        <v>45897.7</v>
      </c>
      <c r="H24" s="12">
        <v>47946.6</v>
      </c>
      <c r="I24" s="12">
        <v>52741.3</v>
      </c>
      <c r="J24" s="12">
        <v>52741.3</v>
      </c>
    </row>
    <row r="25" spans="1:11" ht="39.75" customHeight="1">
      <c r="A25" s="40" t="s">
        <v>43</v>
      </c>
      <c r="B25" s="41"/>
      <c r="C25" s="41"/>
      <c r="D25" s="41"/>
      <c r="E25" s="41"/>
      <c r="F25" s="41"/>
      <c r="G25" s="41"/>
      <c r="H25" s="41"/>
      <c r="I25" s="41"/>
      <c r="J25" s="42"/>
    </row>
    <row r="26" spans="1:11" ht="25.5" customHeight="1">
      <c r="A26" s="32" t="s">
        <v>44</v>
      </c>
      <c r="B26" s="32"/>
      <c r="C26" s="32"/>
      <c r="D26" s="32"/>
      <c r="E26" s="32"/>
      <c r="F26" s="32"/>
      <c r="G26" s="32"/>
      <c r="H26" s="32"/>
      <c r="I26" s="32"/>
      <c r="J26" s="32"/>
    </row>
    <row r="27" spans="1:11" ht="94.5">
      <c r="A27" s="3" t="s">
        <v>45</v>
      </c>
      <c r="B27" s="4" t="s">
        <v>46</v>
      </c>
      <c r="C27" s="3" t="s">
        <v>16</v>
      </c>
      <c r="D27" s="5">
        <v>0.16</v>
      </c>
      <c r="E27" s="13" t="s">
        <v>47</v>
      </c>
      <c r="F27" s="6">
        <v>100</v>
      </c>
      <c r="G27" s="6">
        <v>100</v>
      </c>
      <c r="H27" s="6">
        <v>100</v>
      </c>
      <c r="I27" s="6">
        <v>100</v>
      </c>
      <c r="J27" s="6">
        <v>100</v>
      </c>
    </row>
    <row r="28" spans="1:11" ht="129" customHeight="1">
      <c r="A28" s="3" t="s">
        <v>48</v>
      </c>
      <c r="B28" s="11" t="s">
        <v>49</v>
      </c>
      <c r="C28" s="3" t="s">
        <v>50</v>
      </c>
      <c r="D28" s="5">
        <v>0.03</v>
      </c>
      <c r="E28" s="3" t="s">
        <v>51</v>
      </c>
      <c r="F28" s="8">
        <v>9</v>
      </c>
      <c r="G28" s="8">
        <v>9</v>
      </c>
      <c r="H28" s="8">
        <v>9</v>
      </c>
      <c r="I28" s="8">
        <v>9</v>
      </c>
      <c r="J28" s="8">
        <v>9</v>
      </c>
    </row>
    <row r="29" spans="1:11" ht="78.75">
      <c r="A29" s="3" t="s">
        <v>52</v>
      </c>
      <c r="B29" s="4" t="s">
        <v>53</v>
      </c>
      <c r="C29" s="3" t="s">
        <v>16</v>
      </c>
      <c r="D29" s="5">
        <v>0.01</v>
      </c>
      <c r="E29" s="3" t="s">
        <v>26</v>
      </c>
      <c r="F29" s="3">
        <v>0</v>
      </c>
      <c r="G29" s="3" t="s">
        <v>54</v>
      </c>
      <c r="H29" s="3" t="s">
        <v>54</v>
      </c>
      <c r="I29" s="3" t="s">
        <v>54</v>
      </c>
      <c r="J29" s="3" t="s">
        <v>54</v>
      </c>
    </row>
    <row r="30" spans="1:11" ht="63">
      <c r="A30" s="43" t="s">
        <v>55</v>
      </c>
      <c r="B30" s="44" t="s">
        <v>56</v>
      </c>
      <c r="C30" s="32" t="s">
        <v>16</v>
      </c>
      <c r="D30" s="39">
        <v>0.01</v>
      </c>
      <c r="E30" s="3" t="s">
        <v>57</v>
      </c>
      <c r="F30" s="32">
        <v>97.4</v>
      </c>
      <c r="G30" s="32" t="s">
        <v>58</v>
      </c>
      <c r="H30" s="32" t="s">
        <v>58</v>
      </c>
      <c r="I30" s="32" t="s">
        <v>58</v>
      </c>
      <c r="J30" s="32" t="s">
        <v>58</v>
      </c>
    </row>
    <row r="31" spans="1:11" ht="59.25" customHeight="1">
      <c r="A31" s="43"/>
      <c r="B31" s="44"/>
      <c r="C31" s="32"/>
      <c r="D31" s="39"/>
      <c r="E31" s="3" t="s">
        <v>59</v>
      </c>
      <c r="F31" s="32"/>
      <c r="G31" s="32"/>
      <c r="H31" s="32"/>
      <c r="I31" s="32"/>
      <c r="J31" s="32"/>
    </row>
    <row r="32" spans="1:11" ht="40.5" customHeight="1">
      <c r="A32" s="39" t="s">
        <v>60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.75">
      <c r="A33" s="32" t="s">
        <v>61</v>
      </c>
      <c r="B33" s="32"/>
      <c r="C33" s="32"/>
      <c r="D33" s="32"/>
      <c r="E33" s="32"/>
      <c r="F33" s="32"/>
      <c r="G33" s="32"/>
      <c r="H33" s="32"/>
      <c r="I33" s="32"/>
      <c r="J33" s="32"/>
    </row>
    <row r="34" spans="1:10" ht="73.5" customHeight="1">
      <c r="A34" s="3" t="s">
        <v>62</v>
      </c>
      <c r="B34" s="14" t="s">
        <v>63</v>
      </c>
      <c r="C34" s="3" t="s">
        <v>16</v>
      </c>
      <c r="D34" s="5">
        <v>0.08</v>
      </c>
      <c r="E34" s="3" t="s">
        <v>64</v>
      </c>
      <c r="F34" s="8">
        <v>94</v>
      </c>
      <c r="G34" s="4" t="s">
        <v>65</v>
      </c>
      <c r="H34" s="4" t="s">
        <v>65</v>
      </c>
      <c r="I34" s="4" t="s">
        <v>65</v>
      </c>
      <c r="J34" s="4" t="s">
        <v>65</v>
      </c>
    </row>
    <row r="35" spans="1:10" ht="135.75" customHeight="1">
      <c r="A35" s="3" t="s">
        <v>66</v>
      </c>
      <c r="B35" s="14" t="s">
        <v>67</v>
      </c>
      <c r="C35" s="3" t="s">
        <v>16</v>
      </c>
      <c r="D35" s="5">
        <v>0.01</v>
      </c>
      <c r="E35" s="3" t="s">
        <v>68</v>
      </c>
      <c r="F35" s="3">
        <v>97.4</v>
      </c>
      <c r="G35" s="4" t="s">
        <v>58</v>
      </c>
      <c r="H35" s="4" t="s">
        <v>58</v>
      </c>
      <c r="I35" s="4" t="s">
        <v>58</v>
      </c>
      <c r="J35" s="4" t="s">
        <v>58</v>
      </c>
    </row>
    <row r="36" spans="1:10" ht="120.75" customHeight="1">
      <c r="A36" s="3" t="s">
        <v>69</v>
      </c>
      <c r="B36" s="14" t="s">
        <v>70</v>
      </c>
      <c r="C36" s="3" t="s">
        <v>16</v>
      </c>
      <c r="D36" s="5">
        <v>0.01</v>
      </c>
      <c r="E36" s="3" t="s">
        <v>26</v>
      </c>
      <c r="F36" s="3">
        <v>0</v>
      </c>
      <c r="G36" s="3" t="s">
        <v>54</v>
      </c>
      <c r="H36" s="3" t="s">
        <v>54</v>
      </c>
      <c r="I36" s="3" t="s">
        <v>54</v>
      </c>
      <c r="J36" s="3" t="s">
        <v>54</v>
      </c>
    </row>
    <row r="37" spans="1:10" ht="41.25" customHeight="1">
      <c r="A37" s="32" t="s">
        <v>71</v>
      </c>
      <c r="B37" s="32"/>
      <c r="C37" s="32"/>
      <c r="D37" s="32"/>
      <c r="E37" s="32"/>
      <c r="F37" s="32"/>
      <c r="G37" s="32"/>
      <c r="H37" s="32"/>
      <c r="I37" s="32"/>
      <c r="J37" s="32"/>
    </row>
    <row r="38" spans="1:10" ht="114.75" customHeight="1">
      <c r="A38" s="3" t="s">
        <v>72</v>
      </c>
      <c r="B38" s="4" t="s">
        <v>73</v>
      </c>
      <c r="C38" s="3" t="s">
        <v>16</v>
      </c>
      <c r="D38" s="3" t="s">
        <v>74</v>
      </c>
      <c r="E38" s="3" t="s">
        <v>18</v>
      </c>
      <c r="F38" s="8">
        <v>32</v>
      </c>
      <c r="G38" s="8">
        <v>32</v>
      </c>
      <c r="H38" s="8">
        <v>32</v>
      </c>
      <c r="I38" s="8">
        <v>32</v>
      </c>
      <c r="J38" s="8">
        <v>32</v>
      </c>
    </row>
    <row r="39" spans="1:10" ht="26.25" customHeight="1">
      <c r="A39" s="40" t="s">
        <v>75</v>
      </c>
      <c r="B39" s="41"/>
      <c r="C39" s="41"/>
      <c r="D39" s="41"/>
      <c r="E39" s="41"/>
      <c r="F39" s="41"/>
      <c r="G39" s="41"/>
      <c r="H39" s="41"/>
      <c r="I39" s="41"/>
      <c r="J39" s="42"/>
    </row>
    <row r="40" spans="1:10" ht="26.25" customHeight="1">
      <c r="A40" s="37" t="s">
        <v>76</v>
      </c>
      <c r="B40" s="37"/>
      <c r="C40" s="37"/>
      <c r="D40" s="37"/>
      <c r="E40" s="37"/>
      <c r="F40" s="37"/>
      <c r="G40" s="37"/>
      <c r="H40" s="37"/>
      <c r="I40" s="37"/>
      <c r="J40" s="37"/>
    </row>
    <row r="41" spans="1:10" ht="63.75" customHeight="1">
      <c r="A41" s="3" t="s">
        <v>77</v>
      </c>
      <c r="B41" s="4" t="s">
        <v>78</v>
      </c>
      <c r="C41" s="3" t="s">
        <v>16</v>
      </c>
      <c r="D41" s="3">
        <v>0.05</v>
      </c>
      <c r="E41" s="3" t="s">
        <v>18</v>
      </c>
      <c r="F41" s="8">
        <v>95</v>
      </c>
      <c r="G41" s="8">
        <v>100</v>
      </c>
      <c r="H41" s="8">
        <v>100</v>
      </c>
      <c r="I41" s="8">
        <v>100</v>
      </c>
      <c r="J41" s="8">
        <v>100</v>
      </c>
    </row>
    <row r="42" spans="1:10" ht="78.75">
      <c r="A42" s="3" t="s">
        <v>79</v>
      </c>
      <c r="B42" s="4" t="s">
        <v>80</v>
      </c>
      <c r="C42" s="3" t="s">
        <v>16</v>
      </c>
      <c r="D42" s="5">
        <v>0.02</v>
      </c>
      <c r="E42" s="3" t="s">
        <v>18</v>
      </c>
      <c r="F42" s="8">
        <v>87</v>
      </c>
      <c r="G42" s="8">
        <v>100</v>
      </c>
      <c r="H42" s="8">
        <v>100</v>
      </c>
      <c r="I42" s="15">
        <v>100</v>
      </c>
      <c r="J42" s="15">
        <v>100</v>
      </c>
    </row>
    <row r="43" spans="1:10" s="16" customFormat="1" ht="63">
      <c r="A43" s="3" t="s">
        <v>81</v>
      </c>
      <c r="B43" s="4" t="s">
        <v>82</v>
      </c>
      <c r="C43" s="3" t="s">
        <v>16</v>
      </c>
      <c r="D43" s="5">
        <v>0.01</v>
      </c>
      <c r="E43" s="3" t="s">
        <v>18</v>
      </c>
      <c r="F43" s="8">
        <v>99</v>
      </c>
      <c r="G43" s="8">
        <v>99</v>
      </c>
      <c r="H43" s="8">
        <v>99</v>
      </c>
      <c r="I43" s="8">
        <v>99</v>
      </c>
      <c r="J43" s="8">
        <v>99</v>
      </c>
    </row>
    <row r="44" spans="1:10" ht="31.5">
      <c r="A44" s="3" t="s">
        <v>83</v>
      </c>
      <c r="B44" s="4" t="s">
        <v>84</v>
      </c>
      <c r="C44" s="3" t="s">
        <v>16</v>
      </c>
      <c r="D44" s="17">
        <v>0.09</v>
      </c>
      <c r="E44" s="18" t="s">
        <v>85</v>
      </c>
      <c r="F44" s="19">
        <v>94</v>
      </c>
      <c r="G44" s="4" t="s">
        <v>86</v>
      </c>
      <c r="H44" s="4" t="s">
        <v>86</v>
      </c>
      <c r="I44" s="4" t="s">
        <v>86</v>
      </c>
      <c r="J44" s="4" t="s">
        <v>86</v>
      </c>
    </row>
    <row r="45" spans="1:10" s="23" customFormat="1" ht="162.75" customHeight="1">
      <c r="A45" s="26" t="s">
        <v>87</v>
      </c>
      <c r="B45" s="27" t="s">
        <v>88</v>
      </c>
      <c r="C45" s="28" t="s">
        <v>16</v>
      </c>
      <c r="D45" s="28">
        <v>0.01</v>
      </c>
      <c r="E45" s="29" t="s">
        <v>89</v>
      </c>
      <c r="F45" s="25">
        <f>899/14699*100</f>
        <v>6.1160623171644328</v>
      </c>
      <c r="G45" s="25">
        <f>651/15009*100</f>
        <v>4.3373975614631224</v>
      </c>
      <c r="H45" s="25">
        <f>921/9837*100</f>
        <v>9.3626105519975606</v>
      </c>
      <c r="I45" s="25">
        <f>921/9870*100</f>
        <v>9.3313069908814583</v>
      </c>
      <c r="J45" s="25">
        <f>921/10053*100</f>
        <v>9.1614443449716507</v>
      </c>
    </row>
    <row r="46" spans="1:10" s="23" customFormat="1" ht="63">
      <c r="A46" s="20" t="s">
        <v>90</v>
      </c>
      <c r="B46" s="21" t="s">
        <v>91</v>
      </c>
      <c r="C46" s="17" t="s">
        <v>16</v>
      </c>
      <c r="D46" s="17">
        <v>0.01</v>
      </c>
      <c r="E46" s="18" t="s">
        <v>89</v>
      </c>
      <c r="F46" s="22">
        <f>1407/14699*100</f>
        <v>9.5720797333151921</v>
      </c>
      <c r="G46" s="22">
        <f>585/15009*100</f>
        <v>3.8976614031581049</v>
      </c>
      <c r="H46" s="22">
        <f>585/9837*100</f>
        <v>5.9469350411710886</v>
      </c>
      <c r="I46" s="22">
        <f>585/9870*100</f>
        <v>5.9270516717325226</v>
      </c>
      <c r="J46" s="22">
        <f>585/10053*100</f>
        <v>5.8191584601611464</v>
      </c>
    </row>
    <row r="50" spans="1:8" s="24" customFormat="1" ht="55.5" hidden="1" customHeight="1">
      <c r="A50" s="45" t="s">
        <v>92</v>
      </c>
      <c r="B50" s="45"/>
      <c r="C50" s="45"/>
      <c r="D50" s="45"/>
      <c r="E50" s="45"/>
      <c r="H50" s="24" t="s">
        <v>93</v>
      </c>
    </row>
    <row r="52" spans="1:8" ht="62.25" customHeight="1">
      <c r="A52" s="31"/>
      <c r="B52" s="31"/>
      <c r="C52" s="31"/>
      <c r="F52" s="30"/>
      <c r="G52" s="30"/>
    </row>
  </sheetData>
  <mergeCells count="30">
    <mergeCell ref="H30:H31"/>
    <mergeCell ref="I30:I31"/>
    <mergeCell ref="A50:E50"/>
    <mergeCell ref="J30:J31"/>
    <mergeCell ref="A32:J32"/>
    <mergeCell ref="A33:J33"/>
    <mergeCell ref="A37:J37"/>
    <mergeCell ref="A39:J39"/>
    <mergeCell ref="A40:J40"/>
    <mergeCell ref="B30:B31"/>
    <mergeCell ref="C30:C31"/>
    <mergeCell ref="D30:D31"/>
    <mergeCell ref="F30:F31"/>
    <mergeCell ref="G30:G31"/>
    <mergeCell ref="A52:C52"/>
    <mergeCell ref="A22:J22"/>
    <mergeCell ref="G1:J1"/>
    <mergeCell ref="G2:J2"/>
    <mergeCell ref="A5:J5"/>
    <mergeCell ref="A6:J6"/>
    <mergeCell ref="A7:J7"/>
    <mergeCell ref="A10:J10"/>
    <mergeCell ref="A12:J12"/>
    <mergeCell ref="A13:J13"/>
    <mergeCell ref="A16:J16"/>
    <mergeCell ref="A18:J18"/>
    <mergeCell ref="A19:J19"/>
    <mergeCell ref="A25:J25"/>
    <mergeCell ref="A26:J26"/>
    <mergeCell ref="A30:A31"/>
  </mergeCells>
  <printOptions horizontalCentered="1"/>
  <pageMargins left="0" right="0" top="0" bottom="0.39370078740157483" header="0.31496062992125984" footer="0.19685039370078741"/>
  <pageSetup paperSize="9" scale="72" fitToHeight="78" orientation="landscape" r:id="rId1"/>
  <headerFooter>
    <oddFooter>&amp;C&amp;"Times New Roman,обычный"&amp;10Страница &amp;P из &amp;N</oddFooter>
  </headerFooter>
  <rowBreaks count="2" manualBreakCount="2">
    <brk id="15" max="9" man="1"/>
    <brk id="2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УСП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Бордакова НН</dc:creator>
  <cp:lastModifiedBy>adm114</cp:lastModifiedBy>
  <cp:lastPrinted>2013-11-28T07:46:23Z</cp:lastPrinted>
  <dcterms:created xsi:type="dcterms:W3CDTF">2013-11-08T11:58:56Z</dcterms:created>
  <dcterms:modified xsi:type="dcterms:W3CDTF">2014-02-03T01:31:24Z</dcterms:modified>
</cp:coreProperties>
</file>