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3040" windowHeight="9396"/>
  </bookViews>
  <sheets>
    <sheet name="прил.7  ИТОГ" sheetId="1" r:id="rId1"/>
  </sheets>
  <definedNames>
    <definedName name="_xlnm.Print_Titles" localSheetId="0">'прил.7  ИТОГ'!$15:$21</definedName>
    <definedName name="_xlnm.Print_Area" localSheetId="0">'прил.7  ИТОГ'!$A$1:$U$46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1" l="1"/>
  <c r="K28" i="1"/>
  <c r="O28" i="1" l="1"/>
  <c r="S46" i="1" l="1"/>
  <c r="S28" i="1"/>
  <c r="S25" i="1"/>
  <c r="O46" i="1"/>
  <c r="O25" i="1" l="1"/>
  <c r="K30" i="1" l="1"/>
  <c r="K37" i="1"/>
  <c r="K38" i="1"/>
  <c r="K46" i="1"/>
  <c r="J46" i="1"/>
  <c r="J32" i="1"/>
  <c r="J30" i="1"/>
  <c r="J28" i="1"/>
  <c r="J25" i="1"/>
  <c r="N29" i="1" l="1"/>
  <c r="N40" i="1"/>
  <c r="K43" i="1" l="1"/>
  <c r="K41" i="1"/>
  <c r="K24" i="1" l="1"/>
  <c r="K27" i="1"/>
  <c r="M46" i="1" l="1"/>
  <c r="H33" i="1" l="1"/>
  <c r="I33" i="1" s="1"/>
  <c r="G33" i="1"/>
  <c r="F33" i="1"/>
  <c r="I36" i="1"/>
  <c r="E36" i="1" s="1"/>
  <c r="I35" i="1"/>
  <c r="E35" i="1" s="1"/>
  <c r="I34" i="1"/>
  <c r="E34" i="1" s="1"/>
  <c r="T25" i="1" l="1"/>
  <c r="P25" i="1"/>
  <c r="L25" i="1"/>
  <c r="T28" i="1" l="1"/>
  <c r="P28" i="1"/>
  <c r="L28" i="1"/>
  <c r="M28" i="1" s="1"/>
  <c r="T33" i="1" l="1"/>
  <c r="S33" i="1"/>
  <c r="R33" i="1"/>
  <c r="P33" i="1"/>
  <c r="O33" i="1"/>
  <c r="N33" i="1"/>
  <c r="L33" i="1"/>
  <c r="K33" i="1"/>
  <c r="J33" i="1"/>
  <c r="U46" i="1" l="1"/>
  <c r="U45" i="1" s="1"/>
  <c r="Q46" i="1"/>
  <c r="Q45" i="1" s="1"/>
  <c r="M45" i="1"/>
  <c r="I46" i="1"/>
  <c r="I45" i="1" s="1"/>
  <c r="T45" i="1"/>
  <c r="S45" i="1"/>
  <c r="R45" i="1"/>
  <c r="P45" i="1"/>
  <c r="O45" i="1"/>
  <c r="N45" i="1"/>
  <c r="L45" i="1"/>
  <c r="K45" i="1"/>
  <c r="J45" i="1"/>
  <c r="H45" i="1"/>
  <c r="G45" i="1"/>
  <c r="F45" i="1"/>
  <c r="U44" i="1"/>
  <c r="Q44" i="1"/>
  <c r="M44" i="1"/>
  <c r="I44" i="1"/>
  <c r="U43" i="1"/>
  <c r="Q43" i="1"/>
  <c r="M43" i="1"/>
  <c r="I43" i="1"/>
  <c r="U42" i="1"/>
  <c r="Q42" i="1"/>
  <c r="M42" i="1"/>
  <c r="I42" i="1"/>
  <c r="U41" i="1"/>
  <c r="Q41" i="1"/>
  <c r="Q40" i="1" s="1"/>
  <c r="Q39" i="1" s="1"/>
  <c r="M41" i="1"/>
  <c r="M40" i="1" s="1"/>
  <c r="M39" i="1" s="1"/>
  <c r="I41" i="1"/>
  <c r="I40" i="1" s="1"/>
  <c r="I39" i="1" s="1"/>
  <c r="U40" i="1"/>
  <c r="U39" i="1" s="1"/>
  <c r="T40" i="1"/>
  <c r="S40" i="1"/>
  <c r="S39" i="1" s="1"/>
  <c r="R40" i="1"/>
  <c r="R39" i="1" s="1"/>
  <c r="P40" i="1"/>
  <c r="P39" i="1" s="1"/>
  <c r="O40" i="1"/>
  <c r="O39" i="1" s="1"/>
  <c r="N39" i="1"/>
  <c r="L40" i="1"/>
  <c r="K40" i="1"/>
  <c r="K39" i="1" s="1"/>
  <c r="J40" i="1"/>
  <c r="J39" i="1" s="1"/>
  <c r="H40" i="1"/>
  <c r="H39" i="1" s="1"/>
  <c r="G40" i="1"/>
  <c r="F40" i="1"/>
  <c r="F39" i="1" s="1"/>
  <c r="T39" i="1"/>
  <c r="L39" i="1"/>
  <c r="G39" i="1"/>
  <c r="U38" i="1"/>
  <c r="Q38" i="1"/>
  <c r="M38" i="1"/>
  <c r="I38" i="1"/>
  <c r="U37" i="1"/>
  <c r="U33" i="1" s="1"/>
  <c r="Q37" i="1"/>
  <c r="Q33" i="1" s="1"/>
  <c r="M37" i="1"/>
  <c r="I37" i="1"/>
  <c r="U32" i="1"/>
  <c r="Q32" i="1"/>
  <c r="M32" i="1"/>
  <c r="M31" i="1" s="1"/>
  <c r="I32" i="1"/>
  <c r="U31" i="1"/>
  <c r="T31" i="1"/>
  <c r="S31" i="1"/>
  <c r="R31" i="1"/>
  <c r="P31" i="1"/>
  <c r="O31" i="1"/>
  <c r="N31" i="1"/>
  <c r="L31" i="1"/>
  <c r="K31" i="1"/>
  <c r="J31" i="1"/>
  <c r="I31" i="1"/>
  <c r="H31" i="1"/>
  <c r="G31" i="1"/>
  <c r="F31" i="1"/>
  <c r="U30" i="1"/>
  <c r="Q30" i="1"/>
  <c r="M30" i="1"/>
  <c r="I30" i="1"/>
  <c r="T29" i="1"/>
  <c r="S29" i="1"/>
  <c r="R29" i="1"/>
  <c r="P29" i="1"/>
  <c r="O29" i="1"/>
  <c r="L29" i="1"/>
  <c r="K29" i="1"/>
  <c r="K23" i="1" s="1"/>
  <c r="J29" i="1"/>
  <c r="H29" i="1"/>
  <c r="G29" i="1"/>
  <c r="F29" i="1"/>
  <c r="U28" i="1"/>
  <c r="Q28" i="1"/>
  <c r="I28" i="1"/>
  <c r="T27" i="1"/>
  <c r="S27" i="1"/>
  <c r="R27" i="1"/>
  <c r="P27" i="1"/>
  <c r="O27" i="1"/>
  <c r="N27" i="1"/>
  <c r="L27" i="1"/>
  <c r="J27" i="1"/>
  <c r="H27" i="1"/>
  <c r="G27" i="1"/>
  <c r="F27" i="1"/>
  <c r="U26" i="1"/>
  <c r="Q26" i="1"/>
  <c r="M26" i="1"/>
  <c r="I26" i="1"/>
  <c r="U25" i="1"/>
  <c r="Q25" i="1"/>
  <c r="M25" i="1"/>
  <c r="I25" i="1"/>
  <c r="T24" i="1"/>
  <c r="S24" i="1"/>
  <c r="R24" i="1"/>
  <c r="P24" i="1"/>
  <c r="O24" i="1"/>
  <c r="N24" i="1"/>
  <c r="L24" i="1"/>
  <c r="J24" i="1"/>
  <c r="H24" i="1"/>
  <c r="G24" i="1"/>
  <c r="F24" i="1"/>
  <c r="F23" i="1" s="1"/>
  <c r="F22" i="1" l="1"/>
  <c r="R23" i="1"/>
  <c r="U24" i="1"/>
  <c r="K22" i="1"/>
  <c r="I27" i="1"/>
  <c r="E32" i="1"/>
  <c r="E37" i="1"/>
  <c r="E38" i="1"/>
  <c r="E42" i="1"/>
  <c r="J23" i="1"/>
  <c r="J22" i="1" s="1"/>
  <c r="M27" i="1"/>
  <c r="M33" i="1"/>
  <c r="E33" i="1" s="1"/>
  <c r="I24" i="1"/>
  <c r="N23" i="1"/>
  <c r="Q27" i="1"/>
  <c r="E28" i="1"/>
  <c r="U29" i="1"/>
  <c r="E39" i="1"/>
  <c r="M29" i="1"/>
  <c r="U27" i="1"/>
  <c r="R22" i="1"/>
  <c r="Q29" i="1"/>
  <c r="E26" i="1"/>
  <c r="E30" i="1"/>
  <c r="E41" i="1"/>
  <c r="Q24" i="1"/>
  <c r="M24" i="1"/>
  <c r="E25" i="1"/>
  <c r="I29" i="1"/>
  <c r="E45" i="1"/>
  <c r="Q31" i="1"/>
  <c r="E31" i="1" s="1"/>
  <c r="E40" i="1"/>
  <c r="G23" i="1"/>
  <c r="O23" i="1"/>
  <c r="S23" i="1"/>
  <c r="E46" i="1"/>
  <c r="E44" i="1"/>
  <c r="H23" i="1"/>
  <c r="H22" i="1" s="1"/>
  <c r="L23" i="1"/>
  <c r="L22" i="1" s="1"/>
  <c r="P23" i="1"/>
  <c r="P22" i="1" s="1"/>
  <c r="T23" i="1"/>
  <c r="T22" i="1" s="1"/>
  <c r="E43" i="1"/>
  <c r="E29" i="1" l="1"/>
  <c r="N22" i="1"/>
  <c r="E27" i="1"/>
  <c r="E24" i="1"/>
  <c r="O22" i="1"/>
  <c r="Q23" i="1"/>
  <c r="Q22" i="1" s="1"/>
  <c r="M23" i="1"/>
  <c r="M22" i="1" s="1"/>
  <c r="G22" i="1"/>
  <c r="I23" i="1"/>
  <c r="S22" i="1"/>
  <c r="U23" i="1"/>
  <c r="U22" i="1" s="1"/>
  <c r="I22" i="1" l="1"/>
  <c r="E22" i="1" s="1"/>
  <c r="E23" i="1"/>
</calcChain>
</file>

<file path=xl/sharedStrings.xml><?xml version="1.0" encoding="utf-8"?>
<sst xmlns="http://schemas.openxmlformats.org/spreadsheetml/2006/main" count="127" uniqueCount="115">
  <si>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</si>
  <si>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</si>
  <si>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</si>
  <si>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</si>
  <si>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</si>
  <si>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от "07" декабря 2016 № 583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</si>
  <si>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</si>
  <si>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</si>
  <si>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</si>
  <si>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Наименование ГРБС</t>
  </si>
  <si>
    <t>Код бюджетной классификации</t>
  </si>
  <si>
    <t>Общий  объем финансирования, тыс. руб.</t>
  </si>
  <si>
    <t>2019 год</t>
  </si>
  <si>
    <t>2020  год</t>
  </si>
  <si>
    <t>2021  год</t>
  </si>
  <si>
    <t>2022  год</t>
  </si>
  <si>
    <t xml:space="preserve">Объем финансирования,   тыс. руб.  </t>
  </si>
  <si>
    <t>МБ</t>
  </si>
  <si>
    <t>КБ</t>
  </si>
  <si>
    <t>ВИ</t>
  </si>
  <si>
    <t>Итого   финансиро-вание                     2019 год</t>
  </si>
  <si>
    <t>Итого   финансиро-вание                 2020 год</t>
  </si>
  <si>
    <t>Итого   финансиро-вание                 2021 год</t>
  </si>
  <si>
    <t>Итого   финансиро-вание                 2022 год</t>
  </si>
  <si>
    <t>КЦСР</t>
  </si>
  <si>
    <t>(9 + 13+ 17+21)</t>
  </si>
  <si>
    <t>(6+7+8)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</si>
  <si>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</si>
  <si>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</si>
  <si>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</si>
  <si>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</si>
  <si>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</si>
  <si>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</si>
  <si>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</si>
  <si>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</si>
  <si>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</si>
  <si>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</si>
  <si>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</si>
  <si>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</si>
  <si>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</si>
  <si>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</si>
  <si>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</si>
  <si>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02.1.00.75560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</si>
  <si>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</si>
  <si>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</si>
  <si>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</si>
  <si>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</si>
  <si>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</si>
  <si>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 создание условий для осуществления присмотра и ухода за детьми в группах продленного дня, содержания детей в МБОУ "Школа-интернат № 2"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</si>
  <si>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</si>
  <si>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</si>
  <si>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</si>
  <si>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</si>
  <si>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</si>
  <si>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</si>
  <si>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</si>
  <si>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</si>
  <si>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</si>
  <si>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</si>
  <si>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</si>
  <si>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</si>
  <si>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</si>
  <si>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</si>
  <si>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</si>
  <si>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</si>
  <si>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</si>
  <si>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2.2.</t>
  </si>
  <si>
    <t>02.2.02.00120; 02.2.00.75660</t>
  </si>
  <si>
    <t>2.3.</t>
  </si>
  <si>
    <t>02.2.00.75660;  02.4.00.75510; 02.2.00.75920;
02.2.03.00130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</si>
  <si>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</si>
  <si>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</si>
  <si>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</si>
  <si>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</si>
  <si>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</si>
  <si>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</si>
  <si>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</si>
  <si>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</si>
  <si>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</si>
  <si>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02.3.01.03110; 02.3.00.76490;
02.4.00.75510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</si>
  <si>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</si>
  <si>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</si>
  <si>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</si>
  <si>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</si>
  <si>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</si>
  <si>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3.1.4.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</si>
  <si>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 некоммерческой организацией "Норильский городской социально-просветительский фонд "Юбилейный"</t>
  </si>
  <si>
    <t>Администрация г. Норильска 
(НО "НГСПФ "Юбилейный")</t>
  </si>
  <si>
    <t>02.3.01.03140; 02.4.00.75510; 02.3.00.76490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</si>
  <si>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</si>
  <si>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</si>
  <si>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</si>
  <si>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</si>
  <si>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</si>
  <si>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ОСНОВНОЕ МЕРОПРИЯТИЕ  2.2 Обеспечение учащихся МБОУ "Школа-интернат №2"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</si>
  <si>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</si>
  <si>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02.2.01.00110</t>
  </si>
  <si>
    <t>ОСНОВНОЕ МЕРОПРИЯТИЕ 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</si>
  <si>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ОСНОВНОЕ МЕРОПРИЯТИЕ  2.3 Обеспечение питанием воспитанников учреждений внесемейного воспитания</t>
  </si>
  <si>
    <t>02.3.01.03130;
02.3.00.76490</t>
  </si>
  <si>
    <t xml:space="preserve">02.4.00.75520;
02.4.02.75110;
02.4.02.00110
</t>
  </si>
  <si>
    <t>УОиДО, МКУ УСП, УСиТ,  УОиДО, МБ(А)ОУ, МБ(А)ОУ ДО, УСП, МКУ "УСП", Администрация г.Норильска  (НО "НГСПФ "Юбилейный")</t>
  </si>
  <si>
    <t>Приложение № 2</t>
  </si>
  <si>
    <t>к постановлению Администрации города Норильска</t>
  </si>
  <si>
    <t>КБ+ФБ</t>
  </si>
  <si>
    <t>2.4.</t>
  </si>
  <si>
    <t>2.5.</t>
  </si>
  <si>
    <t>УСП/Администрация г. Норильска (МКУ "УСП")</t>
  </si>
  <si>
    <t>Мероприятие 3.1.2 Организация отдыха и оздоровления детей МКУ "Управление социальной политики"</t>
  </si>
  <si>
    <t>02.2.04.00140; 02.2.00.75660; 02.2.00.53040</t>
  </si>
  <si>
    <t>02.1.01.01110; 02.1.00.75880; 02.1.00.74080; 02.1.00.75540;
02.1.01.10470;
02.1.01.10210;
02.1.R3.73980;
02.1.01.S7450;
02.1.01.10380</t>
  </si>
  <si>
    <t>02.1.02.01210; 
02.1.03.01320;
02.1.00.75640; 02.1.00.74090, 02.4.00.75510; 02.2.00.75920;
02.1.02.10470;
02.1.00.73980;
02.1.00.S3980;
02.1.02.10380;
02.1.R3.73980;
02.1.02.10210;
02.1.02.S5630;
02.1.Е4.52100; 02.1.02.53030</t>
  </si>
  <si>
    <t>02.1.03.01310;
02.1.03.10470;
02.1.03.10480;
02.1.03.10310;
02.1.03.10370;
02.1.03.10380</t>
  </si>
  <si>
    <t>02.1.04.01410;
02.1.02.01210;
02.1.03.01320;
02.1.04.10470;
02.1.04.75110;
02.1.04.10380;
02.4.00.75510</t>
  </si>
  <si>
    <t>от 29.05.2020 №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</si>
</sst>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"/>
    <numFmt numFmtId="166" formatCode="?"/>
  </numFmts>
  <fonts count="10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6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/>
    <xf numFmtId="164" fontId="6" fillId="0" borderId="0" xfId="0" applyNumberFormat="1" applyFont="1" applyFill="1"/>
    <xf numFmtId="166" fontId="1" fillId="0" borderId="5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164" fontId="2" fillId="0" borderId="0" xfId="0" applyNumberFormat="1" applyFont="1" applyFill="1" applyBorder="1"/>
    <xf numFmtId="4" fontId="7" fillId="0" borderId="0" xfId="0" applyNumberFormat="1" applyFont="1" applyFill="1"/>
    <xf numFmtId="4" fontId="8" fillId="0" borderId="0" xfId="0" applyNumberFormat="1" applyFont="1" applyFill="1"/>
    <xf numFmtId="4" fontId="8" fillId="0" borderId="0" xfId="0" applyNumberFormat="1" applyFont="1" applyFill="1" applyBorder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6" xfId="1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164" fontId="2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abSelected="1" view="pageBreakPreview" zoomScale="50" zoomScaleNormal="60" zoomScaleSheetLayoutView="50" workbookViewId="0">
      <selection activeCell="H25" sqref="H25"/>
    </sheetView>
  </sheetViews>
  <sheetFormatPr defaultColWidth="9.109375" defaultRowHeight="16.8" x14ac:dyDescent="0.3"/>
  <cols>
    <col min="1" max="1" width="12.5546875" style="1" customWidth="1"/>
    <col min="2" max="2" width="90.88671875" style="1" customWidth="1"/>
    <col min="3" max="3" width="22" style="1" customWidth="1"/>
    <col min="4" max="4" width="18.33203125" style="1" customWidth="1"/>
    <col min="5" max="5" width="20.44140625" style="1" customWidth="1"/>
    <col min="6" max="7" width="17.33203125" style="1" customWidth="1"/>
    <col min="8" max="8" width="14.6640625" style="1" customWidth="1"/>
    <col min="9" max="11" width="17" style="1" customWidth="1"/>
    <col min="12" max="12" width="13.88671875" style="1" customWidth="1"/>
    <col min="13" max="13" width="17.33203125" style="1" customWidth="1"/>
    <col min="14" max="15" width="17" style="1" customWidth="1"/>
    <col min="16" max="16" width="16.109375" style="1" customWidth="1"/>
    <col min="17" max="17" width="17.33203125" style="1" customWidth="1"/>
    <col min="18" max="18" width="14.6640625" style="21" customWidth="1"/>
    <col min="19" max="19" width="15.44140625" style="21" customWidth="1"/>
    <col min="20" max="20" width="17.6640625" style="21" customWidth="1"/>
    <col min="21" max="21" width="16.88671875" style="1" customWidth="1"/>
    <col min="22" max="22" width="14.109375" style="1" bestFit="1" customWidth="1"/>
    <col min="23" max="16384" width="9.109375" style="1"/>
  </cols>
  <sheetData>
    <row r="1" spans="1:21" x14ac:dyDescent="0.3">
      <c r="R1" s="20" t="s">
        <v>102</v>
      </c>
      <c r="T1" s="1"/>
    </row>
    <row r="2" spans="1:21" x14ac:dyDescent="0.3">
      <c r="R2" s="1" t="s">
        <v>103</v>
      </c>
      <c r="T2" s="1"/>
    </row>
    <row r="3" spans="1:21" x14ac:dyDescent="0.3">
      <c r="R3" s="1" t="s">
        <v>114</v>
      </c>
      <c r="T3" s="1"/>
    </row>
    <row r="4" spans="1:21" x14ac:dyDescent="0.3">
      <c r="R4" s="1"/>
      <c r="T4" s="1"/>
    </row>
    <row r="5" spans="1:21" x14ac:dyDescent="0.3">
      <c r="J5" s="22"/>
      <c r="K5" s="21"/>
      <c r="L5" s="21"/>
      <c r="M5" s="21"/>
      <c r="N5" s="21"/>
      <c r="O5" s="21"/>
      <c r="P5" s="21"/>
      <c r="R5" s="20" t="s">
        <v>0</v>
      </c>
    </row>
    <row r="6" spans="1:21" x14ac:dyDescent="0.3">
      <c r="J6" s="21"/>
      <c r="K6" s="21"/>
      <c r="L6" s="21"/>
      <c r="M6" s="21"/>
      <c r="N6" s="21"/>
      <c r="O6" s="21"/>
      <c r="P6" s="21"/>
      <c r="R6" s="1" t="s">
        <v>1</v>
      </c>
    </row>
    <row r="7" spans="1:21" x14ac:dyDescent="0.3">
      <c r="A7" s="23"/>
      <c r="F7" s="17"/>
      <c r="J7" s="21"/>
      <c r="K7" s="24"/>
      <c r="L7" s="24"/>
      <c r="M7" s="24"/>
      <c r="N7" s="24"/>
      <c r="O7" s="24"/>
      <c r="P7" s="24"/>
      <c r="R7" s="1" t="s">
        <v>2</v>
      </c>
    </row>
    <row r="8" spans="1:21" x14ac:dyDescent="0.3">
      <c r="A8" s="23"/>
      <c r="J8" s="21"/>
      <c r="K8" s="24"/>
      <c r="L8" s="24"/>
      <c r="M8" s="24"/>
      <c r="N8" s="24"/>
      <c r="O8" s="24"/>
      <c r="P8" s="24"/>
      <c r="R8" s="1" t="s">
        <v>3</v>
      </c>
    </row>
    <row r="9" spans="1:21" x14ac:dyDescent="0.3">
      <c r="A9" s="23"/>
      <c r="F9" s="17"/>
      <c r="J9" s="21"/>
      <c r="K9" s="24"/>
      <c r="L9" s="24"/>
      <c r="M9" s="24"/>
      <c r="N9" s="24"/>
      <c r="O9" s="24"/>
      <c r="P9" s="24"/>
      <c r="R9" s="1" t="s">
        <v>4</v>
      </c>
    </row>
    <row r="10" spans="1:21" x14ac:dyDescent="0.3">
      <c r="A10" s="23"/>
      <c r="F10" s="17"/>
      <c r="J10" s="21"/>
      <c r="K10" s="24"/>
      <c r="L10" s="24"/>
      <c r="M10" s="24"/>
      <c r="N10" s="24"/>
      <c r="O10" s="24"/>
      <c r="P10" s="24"/>
      <c r="R10" s="1" t="s">
        <v>5</v>
      </c>
    </row>
    <row r="11" spans="1:21" ht="18" x14ac:dyDescent="0.35">
      <c r="A11" s="23"/>
      <c r="E11" s="25"/>
      <c r="F11" s="26"/>
      <c r="J11" s="27"/>
      <c r="K11" s="24"/>
      <c r="L11" s="24"/>
      <c r="M11" s="24"/>
      <c r="N11" s="24"/>
      <c r="O11" s="24"/>
      <c r="P11" s="24"/>
    </row>
    <row r="12" spans="1:21" x14ac:dyDescent="0.3">
      <c r="A12" s="23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21" x14ac:dyDescent="0.3">
      <c r="A13" s="23"/>
      <c r="B13" s="44" t="s">
        <v>6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21" x14ac:dyDescent="0.3">
      <c r="A14" s="2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U14" s="29"/>
    </row>
    <row r="15" spans="1:21" ht="30.75" customHeight="1" x14ac:dyDescent="0.3">
      <c r="A15" s="41" t="s">
        <v>7</v>
      </c>
      <c r="B15" s="41" t="s">
        <v>8</v>
      </c>
      <c r="C15" s="41" t="s">
        <v>9</v>
      </c>
      <c r="D15" s="45" t="s">
        <v>10</v>
      </c>
      <c r="E15" s="41" t="s">
        <v>11</v>
      </c>
      <c r="F15" s="41" t="s">
        <v>12</v>
      </c>
      <c r="G15" s="41"/>
      <c r="H15" s="41"/>
      <c r="I15" s="41"/>
      <c r="J15" s="41" t="s">
        <v>13</v>
      </c>
      <c r="K15" s="41"/>
      <c r="L15" s="41"/>
      <c r="M15" s="41"/>
      <c r="N15" s="41" t="s">
        <v>14</v>
      </c>
      <c r="O15" s="41"/>
      <c r="P15" s="41"/>
      <c r="Q15" s="41"/>
      <c r="R15" s="41" t="s">
        <v>15</v>
      </c>
      <c r="S15" s="41"/>
      <c r="T15" s="41"/>
      <c r="U15" s="41"/>
    </row>
    <row r="16" spans="1:21" ht="40.5" customHeight="1" x14ac:dyDescent="0.3">
      <c r="A16" s="41"/>
      <c r="B16" s="41"/>
      <c r="C16" s="41"/>
      <c r="D16" s="42"/>
      <c r="E16" s="41"/>
      <c r="F16" s="41" t="s">
        <v>16</v>
      </c>
      <c r="G16" s="41"/>
      <c r="H16" s="41"/>
      <c r="I16" s="41"/>
      <c r="J16" s="41" t="s">
        <v>16</v>
      </c>
      <c r="K16" s="41"/>
      <c r="L16" s="41"/>
      <c r="M16" s="41"/>
      <c r="N16" s="41" t="s">
        <v>16</v>
      </c>
      <c r="O16" s="41"/>
      <c r="P16" s="41"/>
      <c r="Q16" s="41"/>
      <c r="R16" s="41" t="s">
        <v>16</v>
      </c>
      <c r="S16" s="41"/>
      <c r="T16" s="41"/>
      <c r="U16" s="41"/>
    </row>
    <row r="17" spans="1:22" ht="31.5" customHeight="1" x14ac:dyDescent="0.3">
      <c r="A17" s="41"/>
      <c r="B17" s="41"/>
      <c r="C17" s="41"/>
      <c r="D17" s="43"/>
      <c r="E17" s="41"/>
      <c r="F17" s="41" t="s">
        <v>17</v>
      </c>
      <c r="G17" s="41" t="s">
        <v>18</v>
      </c>
      <c r="H17" s="41" t="s">
        <v>19</v>
      </c>
      <c r="I17" s="41" t="s">
        <v>20</v>
      </c>
      <c r="J17" s="41" t="s">
        <v>17</v>
      </c>
      <c r="K17" s="41" t="s">
        <v>104</v>
      </c>
      <c r="L17" s="41" t="s">
        <v>19</v>
      </c>
      <c r="M17" s="41" t="s">
        <v>21</v>
      </c>
      <c r="N17" s="41" t="s">
        <v>17</v>
      </c>
      <c r="O17" s="41" t="s">
        <v>18</v>
      </c>
      <c r="P17" s="41" t="s">
        <v>19</v>
      </c>
      <c r="Q17" s="41" t="s">
        <v>22</v>
      </c>
      <c r="R17" s="41" t="s">
        <v>17</v>
      </c>
      <c r="S17" s="41" t="s">
        <v>18</v>
      </c>
      <c r="T17" s="41" t="s">
        <v>19</v>
      </c>
      <c r="U17" s="41" t="s">
        <v>23</v>
      </c>
    </row>
    <row r="18" spans="1:22" ht="57" customHeight="1" x14ac:dyDescent="0.3">
      <c r="A18" s="41"/>
      <c r="B18" s="41"/>
      <c r="C18" s="41"/>
      <c r="D18" s="42" t="s">
        <v>24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</row>
    <row r="19" spans="1:22" x14ac:dyDescent="0.3">
      <c r="A19" s="41"/>
      <c r="B19" s="41"/>
      <c r="C19" s="41"/>
      <c r="D19" s="42"/>
      <c r="E19" s="41" t="s">
        <v>25</v>
      </c>
      <c r="F19" s="41"/>
      <c r="G19" s="41"/>
      <c r="H19" s="41"/>
      <c r="I19" s="41" t="s">
        <v>26</v>
      </c>
      <c r="J19" s="41"/>
      <c r="K19" s="41"/>
      <c r="L19" s="41"/>
      <c r="M19" s="41" t="s">
        <v>27</v>
      </c>
      <c r="N19" s="41"/>
      <c r="O19" s="41"/>
      <c r="P19" s="41"/>
      <c r="Q19" s="41" t="s">
        <v>28</v>
      </c>
      <c r="R19" s="41"/>
      <c r="S19" s="41"/>
      <c r="T19" s="41"/>
      <c r="U19" s="41" t="s">
        <v>29</v>
      </c>
    </row>
    <row r="20" spans="1:22" x14ac:dyDescent="0.3">
      <c r="A20" s="41"/>
      <c r="B20" s="41"/>
      <c r="C20" s="41"/>
      <c r="D20" s="43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</row>
    <row r="21" spans="1:22" x14ac:dyDescent="0.3">
      <c r="A21" s="2">
        <v>1</v>
      </c>
      <c r="B21" s="2">
        <v>2</v>
      </c>
      <c r="C21" s="2">
        <v>3</v>
      </c>
      <c r="D21" s="2">
        <v>4</v>
      </c>
      <c r="E21" s="2">
        <v>5</v>
      </c>
      <c r="F21" s="2">
        <v>6</v>
      </c>
      <c r="G21" s="2">
        <v>7</v>
      </c>
      <c r="H21" s="2">
        <v>8</v>
      </c>
      <c r="I21" s="2">
        <v>9</v>
      </c>
      <c r="J21" s="2">
        <v>10</v>
      </c>
      <c r="K21" s="2">
        <v>11</v>
      </c>
      <c r="L21" s="2">
        <v>12</v>
      </c>
      <c r="M21" s="2">
        <v>13</v>
      </c>
      <c r="N21" s="2">
        <v>14</v>
      </c>
      <c r="O21" s="2">
        <v>15</v>
      </c>
      <c r="P21" s="2">
        <v>16</v>
      </c>
      <c r="Q21" s="2">
        <v>17</v>
      </c>
      <c r="R21" s="2">
        <v>18</v>
      </c>
      <c r="S21" s="2">
        <v>19</v>
      </c>
      <c r="T21" s="2">
        <v>20</v>
      </c>
      <c r="U21" s="2">
        <v>21</v>
      </c>
    </row>
    <row r="22" spans="1:22" s="31" customFormat="1" x14ac:dyDescent="0.3">
      <c r="A22" s="5"/>
      <c r="B22" s="3" t="s">
        <v>31</v>
      </c>
      <c r="C22" s="3"/>
      <c r="D22" s="4"/>
      <c r="E22" s="30">
        <f>I22+M22+Q22+U22</f>
        <v>40218311.545829996</v>
      </c>
      <c r="F22" s="30">
        <f t="shared" ref="F22:U22" si="0">F23+F33+F39+F45</f>
        <v>2920480.7166699995</v>
      </c>
      <c r="G22" s="30">
        <f t="shared" si="0"/>
        <v>5963619.6296000006</v>
      </c>
      <c r="H22" s="30">
        <f t="shared" si="0"/>
        <v>622111.45955999999</v>
      </c>
      <c r="I22" s="30">
        <f t="shared" si="0"/>
        <v>9506211.8058299981</v>
      </c>
      <c r="J22" s="30">
        <f t="shared" si="0"/>
        <v>3391132.4</v>
      </c>
      <c r="K22" s="30">
        <f t="shared" si="0"/>
        <v>6192778.6000000006</v>
      </c>
      <c r="L22" s="30">
        <f t="shared" si="0"/>
        <v>679138.8</v>
      </c>
      <c r="M22" s="30">
        <f t="shared" si="0"/>
        <v>10263049.800000001</v>
      </c>
      <c r="N22" s="30">
        <f t="shared" si="0"/>
        <v>3177364.0999999996</v>
      </c>
      <c r="O22" s="30">
        <f t="shared" si="0"/>
        <v>6366067.7000000002</v>
      </c>
      <c r="P22" s="30">
        <f t="shared" si="0"/>
        <v>679138.82000000007</v>
      </c>
      <c r="Q22" s="30">
        <f t="shared" si="0"/>
        <v>10222570.619999999</v>
      </c>
      <c r="R22" s="30">
        <f t="shared" si="0"/>
        <v>3180638.4999999995</v>
      </c>
      <c r="S22" s="30">
        <f t="shared" si="0"/>
        <v>6366702</v>
      </c>
      <c r="T22" s="30">
        <f t="shared" si="0"/>
        <v>679138.82000000007</v>
      </c>
      <c r="U22" s="30">
        <f t="shared" si="0"/>
        <v>10226479.319999998</v>
      </c>
    </row>
    <row r="23" spans="1:22" s="31" customFormat="1" ht="33.6" x14ac:dyDescent="0.3">
      <c r="A23" s="4" t="s">
        <v>30</v>
      </c>
      <c r="B23" s="3" t="s">
        <v>33</v>
      </c>
      <c r="C23" s="5"/>
      <c r="D23" s="4" t="s">
        <v>34</v>
      </c>
      <c r="E23" s="30">
        <f t="shared" ref="E23:E46" si="1">I23+M23+Q23+U23</f>
        <v>37779384.905000001</v>
      </c>
      <c r="F23" s="30">
        <f>F24+F27+F29+F31</f>
        <v>2734155.4999999995</v>
      </c>
      <c r="G23" s="30">
        <f>G24+G27+G29+G31</f>
        <v>5859427.6299999999</v>
      </c>
      <c r="H23" s="30">
        <f>H24+H27+H29+H31</f>
        <v>353276.57500000001</v>
      </c>
      <c r="I23" s="30">
        <f t="shared" ref="I23:I30" si="2">F23+G23+H23</f>
        <v>8946859.7049999982</v>
      </c>
      <c r="J23" s="30">
        <f>J24+J27+J29+J31</f>
        <v>3189576.3</v>
      </c>
      <c r="K23" s="30">
        <f>K24+K27+K29+K31</f>
        <v>6057203.5</v>
      </c>
      <c r="L23" s="30">
        <f>L24+L27+L29+L31</f>
        <v>377817.7</v>
      </c>
      <c r="M23" s="30">
        <f t="shared" ref="M23:M30" si="3">J23+K23+L23</f>
        <v>9624597.5</v>
      </c>
      <c r="N23" s="30">
        <f>N24+N27+N29+N31</f>
        <v>2975929.8</v>
      </c>
      <c r="O23" s="30">
        <f>O24+O27+O29+O31</f>
        <v>6248262</v>
      </c>
      <c r="P23" s="30">
        <f>P24+P27+P29+P31</f>
        <v>377817.7</v>
      </c>
      <c r="Q23" s="30">
        <f t="shared" ref="Q23:Q30" si="4">N23+O23+P23</f>
        <v>9602009.5</v>
      </c>
      <c r="R23" s="30">
        <f>R24+R27+R29+R31</f>
        <v>2979204.1999999997</v>
      </c>
      <c r="S23" s="30">
        <f>S24+S27+S29+S31</f>
        <v>6248896.2999999998</v>
      </c>
      <c r="T23" s="30">
        <f>T24+T27+T29+T31</f>
        <v>377817.7</v>
      </c>
      <c r="U23" s="30">
        <f t="shared" ref="U23:U30" si="5">R23+S23+T23</f>
        <v>9605918.1999999993</v>
      </c>
    </row>
    <row r="24" spans="1:22" s="31" customFormat="1" ht="33.6" x14ac:dyDescent="0.3">
      <c r="A24" s="4" t="s">
        <v>32</v>
      </c>
      <c r="B24" s="3" t="s">
        <v>35</v>
      </c>
      <c r="C24" s="5" t="s">
        <v>36</v>
      </c>
      <c r="D24" s="4" t="s">
        <v>37</v>
      </c>
      <c r="E24" s="30">
        <f t="shared" si="1"/>
        <v>15185448.83</v>
      </c>
      <c r="F24" s="30">
        <f>F25+F26</f>
        <v>989486.9</v>
      </c>
      <c r="G24" s="30">
        <f>G25+G26</f>
        <v>2357335.13</v>
      </c>
      <c r="H24" s="30">
        <f>H25+H26</f>
        <v>333703.2</v>
      </c>
      <c r="I24" s="30">
        <f t="shared" si="2"/>
        <v>3680525.23</v>
      </c>
      <c r="J24" s="30">
        <f>J25+J26</f>
        <v>1172833.1000000001</v>
      </c>
      <c r="K24" s="30">
        <f>K25+K26</f>
        <v>2384666.7000000002</v>
      </c>
      <c r="L24" s="30">
        <f>L25+L26</f>
        <v>356692.60000000003</v>
      </c>
      <c r="M24" s="30">
        <f t="shared" si="3"/>
        <v>3914192.4000000004</v>
      </c>
      <c r="N24" s="30">
        <f>N25+N26</f>
        <v>1069798</v>
      </c>
      <c r="O24" s="30">
        <f>O25+O26</f>
        <v>2367556</v>
      </c>
      <c r="P24" s="30">
        <f>P25+P26</f>
        <v>356692.60000000003</v>
      </c>
      <c r="Q24" s="30">
        <f t="shared" si="4"/>
        <v>3794046.6</v>
      </c>
      <c r="R24" s="30">
        <f>R25+R26</f>
        <v>1072436</v>
      </c>
      <c r="S24" s="30">
        <f>S25+S26</f>
        <v>2367556</v>
      </c>
      <c r="T24" s="30">
        <f>T25+T26</f>
        <v>356692.60000000003</v>
      </c>
      <c r="U24" s="30">
        <f>R24+S24+T24</f>
        <v>3796684.6</v>
      </c>
    </row>
    <row r="25" spans="1:22" ht="153.75" customHeight="1" x14ac:dyDescent="0.3">
      <c r="A25" s="9" t="s">
        <v>38</v>
      </c>
      <c r="B25" s="11" t="s">
        <v>39</v>
      </c>
      <c r="C25" s="2"/>
      <c r="D25" s="6" t="s">
        <v>110</v>
      </c>
      <c r="E25" s="7">
        <f t="shared" si="1"/>
        <v>14985217.23</v>
      </c>
      <c r="F25" s="7">
        <v>989486.9</v>
      </c>
      <c r="G25" s="7">
        <v>2277417.63</v>
      </c>
      <c r="H25" s="7">
        <v>333703.2</v>
      </c>
      <c r="I25" s="7">
        <f t="shared" si="2"/>
        <v>3600607.73</v>
      </c>
      <c r="J25" s="7">
        <f>1149318-1295.1-1592.5+262.5+391.6+25748.6</f>
        <v>1172833.1000000001</v>
      </c>
      <c r="K25" s="7">
        <f>2280352.4+64209.6</f>
        <v>2344562</v>
      </c>
      <c r="L25" s="7">
        <f>330161.4+26531.2</f>
        <v>356692.60000000003</v>
      </c>
      <c r="M25" s="7">
        <f t="shared" si="3"/>
        <v>3874087.7</v>
      </c>
      <c r="N25" s="7">
        <v>1069798</v>
      </c>
      <c r="O25" s="7">
        <f>2276136.4+51314.9</f>
        <v>2327451.2999999998</v>
      </c>
      <c r="P25" s="7">
        <f>330161.4+26531.2</f>
        <v>356692.60000000003</v>
      </c>
      <c r="Q25" s="7">
        <f t="shared" si="4"/>
        <v>3753941.9</v>
      </c>
      <c r="R25" s="7">
        <v>1072436</v>
      </c>
      <c r="S25" s="7">
        <f>2276136.4+51314.9</f>
        <v>2327451.2999999998</v>
      </c>
      <c r="T25" s="7">
        <f>330161.4+26531.2</f>
        <v>356692.60000000003</v>
      </c>
      <c r="U25" s="7">
        <f t="shared" si="5"/>
        <v>3756579.9</v>
      </c>
      <c r="V25" s="17"/>
    </row>
    <row r="26" spans="1:22" s="31" customFormat="1" ht="50.4" x14ac:dyDescent="0.3">
      <c r="A26" s="9" t="s">
        <v>40</v>
      </c>
      <c r="B26" s="32" t="s">
        <v>41</v>
      </c>
      <c r="C26" s="2"/>
      <c r="D26" s="9" t="s">
        <v>42</v>
      </c>
      <c r="E26" s="8">
        <f t="shared" si="1"/>
        <v>200231.59999999998</v>
      </c>
      <c r="F26" s="8"/>
      <c r="G26" s="8">
        <v>79917.5</v>
      </c>
      <c r="H26" s="8"/>
      <c r="I26" s="8">
        <f t="shared" si="2"/>
        <v>79917.5</v>
      </c>
      <c r="J26" s="8"/>
      <c r="K26" s="8">
        <v>40104.699999999997</v>
      </c>
      <c r="L26" s="8"/>
      <c r="M26" s="8">
        <f t="shared" si="3"/>
        <v>40104.699999999997</v>
      </c>
      <c r="N26" s="8"/>
      <c r="O26" s="8">
        <v>40104.699999999997</v>
      </c>
      <c r="P26" s="8"/>
      <c r="Q26" s="8">
        <f t="shared" si="4"/>
        <v>40104.699999999997</v>
      </c>
      <c r="R26" s="8"/>
      <c r="S26" s="8">
        <v>40104.699999999997</v>
      </c>
      <c r="T26" s="8"/>
      <c r="U26" s="8">
        <f t="shared" si="5"/>
        <v>40104.699999999997</v>
      </c>
    </row>
    <row r="27" spans="1:22" s="31" customFormat="1" ht="33.6" x14ac:dyDescent="0.3">
      <c r="A27" s="4" t="s">
        <v>43</v>
      </c>
      <c r="B27" s="33" t="s">
        <v>44</v>
      </c>
      <c r="C27" s="5" t="s">
        <v>45</v>
      </c>
      <c r="D27" s="4" t="s">
        <v>46</v>
      </c>
      <c r="E27" s="30">
        <f t="shared" si="1"/>
        <v>18983851.5</v>
      </c>
      <c r="F27" s="30">
        <f>F28</f>
        <v>972351</v>
      </c>
      <c r="G27" s="30">
        <f>G28</f>
        <v>3409635.1</v>
      </c>
      <c r="H27" s="30">
        <f>H28</f>
        <v>16912.100000000002</v>
      </c>
      <c r="I27" s="30">
        <f t="shared" si="2"/>
        <v>4398898.1999999993</v>
      </c>
      <c r="J27" s="30">
        <f>J28</f>
        <v>1080587.7</v>
      </c>
      <c r="K27" s="30">
        <f>K28</f>
        <v>3670613.7</v>
      </c>
      <c r="L27" s="30">
        <f>L28</f>
        <v>18463.800000000003</v>
      </c>
      <c r="M27" s="30">
        <f t="shared" si="3"/>
        <v>4769665.2</v>
      </c>
      <c r="N27" s="30">
        <f>N28</f>
        <v>1005884.2</v>
      </c>
      <c r="O27" s="30">
        <f>O28</f>
        <v>3880706</v>
      </c>
      <c r="P27" s="30">
        <f>P28</f>
        <v>18463.800000000003</v>
      </c>
      <c r="Q27" s="30">
        <f t="shared" si="4"/>
        <v>4905054</v>
      </c>
      <c r="R27" s="30">
        <f>R28</f>
        <v>1010430</v>
      </c>
      <c r="S27" s="30">
        <f>S28</f>
        <v>3881340.3</v>
      </c>
      <c r="T27" s="30">
        <f>T28</f>
        <v>18463.800000000003</v>
      </c>
      <c r="U27" s="30">
        <f t="shared" si="5"/>
        <v>4910234.0999999996</v>
      </c>
    </row>
    <row r="28" spans="1:22" ht="259.5" customHeight="1" x14ac:dyDescent="0.3">
      <c r="A28" s="9" t="s">
        <v>47</v>
      </c>
      <c r="B28" s="34" t="s">
        <v>48</v>
      </c>
      <c r="C28" s="2"/>
      <c r="D28" s="10" t="s">
        <v>111</v>
      </c>
      <c r="E28" s="7">
        <f t="shared" si="1"/>
        <v>18983851.5</v>
      </c>
      <c r="F28" s="7">
        <v>972351</v>
      </c>
      <c r="G28" s="7">
        <v>3409635.1</v>
      </c>
      <c r="H28" s="7">
        <v>16912.100000000002</v>
      </c>
      <c r="I28" s="7">
        <f t="shared" si="2"/>
        <v>4398898.1999999993</v>
      </c>
      <c r="J28" s="7">
        <f>1052440+847.7+74.9+1410+25815.1</f>
        <v>1080587.7</v>
      </c>
      <c r="K28" s="7">
        <f>3511959.4+692.7+13161.6+144800</f>
        <v>3670613.7</v>
      </c>
      <c r="L28" s="7">
        <f>17967.9+495.9</f>
        <v>18463.800000000003</v>
      </c>
      <c r="M28" s="7">
        <f>J28+K28+L28</f>
        <v>4769665.2</v>
      </c>
      <c r="N28" s="7">
        <v>1005884.2</v>
      </c>
      <c r="O28" s="7">
        <f>3515660.5+365045.5</f>
        <v>3880706</v>
      </c>
      <c r="P28" s="7">
        <f>17967.9+495.9</f>
        <v>18463.800000000003</v>
      </c>
      <c r="Q28" s="7">
        <f t="shared" si="4"/>
        <v>4905054</v>
      </c>
      <c r="R28" s="7">
        <v>1010430</v>
      </c>
      <c r="S28" s="7">
        <f>3516673+364667.3</f>
        <v>3881340.3</v>
      </c>
      <c r="T28" s="7">
        <f>17967.9+495.9</f>
        <v>18463.800000000003</v>
      </c>
      <c r="U28" s="7">
        <f t="shared" si="5"/>
        <v>4910234.0999999996</v>
      </c>
    </row>
    <row r="29" spans="1:22" s="31" customFormat="1" ht="33.6" x14ac:dyDescent="0.3">
      <c r="A29" s="4" t="s">
        <v>49</v>
      </c>
      <c r="B29" s="33" t="s">
        <v>50</v>
      </c>
      <c r="C29" s="5" t="s">
        <v>51</v>
      </c>
      <c r="D29" s="4" t="s">
        <v>52</v>
      </c>
      <c r="E29" s="35">
        <f>I29+M29+Q29+U29</f>
        <v>2391467.5750000002</v>
      </c>
      <c r="F29" s="35">
        <f>F30</f>
        <v>524562.19999999995</v>
      </c>
      <c r="G29" s="35">
        <f>G30</f>
        <v>60044.6</v>
      </c>
      <c r="H29" s="35">
        <f>H30</f>
        <v>2661.2750000000001</v>
      </c>
      <c r="I29" s="35">
        <f t="shared" si="2"/>
        <v>587268.07499999995</v>
      </c>
      <c r="J29" s="35">
        <f>J30</f>
        <v>608015</v>
      </c>
      <c r="K29" s="35">
        <f>K30</f>
        <v>1923.1</v>
      </c>
      <c r="L29" s="35">
        <f>L30</f>
        <v>2661.3</v>
      </c>
      <c r="M29" s="35">
        <f t="shared" si="3"/>
        <v>612599.4</v>
      </c>
      <c r="N29" s="35">
        <f>N30</f>
        <v>592983.6</v>
      </c>
      <c r="O29" s="35">
        <f>O30</f>
        <v>0</v>
      </c>
      <c r="P29" s="35">
        <f>P30</f>
        <v>2661.3</v>
      </c>
      <c r="Q29" s="35">
        <f t="shared" si="4"/>
        <v>595644.9</v>
      </c>
      <c r="R29" s="35">
        <f>R30</f>
        <v>593293.9</v>
      </c>
      <c r="S29" s="35">
        <f>S30</f>
        <v>0</v>
      </c>
      <c r="T29" s="35">
        <f>T30</f>
        <v>2661.3</v>
      </c>
      <c r="U29" s="35">
        <f t="shared" si="5"/>
        <v>595955.20000000007</v>
      </c>
    </row>
    <row r="30" spans="1:22" ht="100.8" x14ac:dyDescent="0.3">
      <c r="A30" s="9" t="s">
        <v>53</v>
      </c>
      <c r="B30" s="34" t="s">
        <v>54</v>
      </c>
      <c r="C30" s="2"/>
      <c r="D30" s="9" t="s">
        <v>112</v>
      </c>
      <c r="E30" s="7">
        <f t="shared" si="1"/>
        <v>2391467.5750000002</v>
      </c>
      <c r="F30" s="7">
        <v>524562.19999999995</v>
      </c>
      <c r="G30" s="7">
        <v>60044.6</v>
      </c>
      <c r="H30" s="7">
        <v>2661.2750000000001</v>
      </c>
      <c r="I30" s="7">
        <f t="shared" si="2"/>
        <v>587268.07499999995</v>
      </c>
      <c r="J30" s="7">
        <f>601340+15.8+6659.2</f>
        <v>608015</v>
      </c>
      <c r="K30" s="7">
        <f>1923.1</f>
        <v>1923.1</v>
      </c>
      <c r="L30" s="7">
        <v>2661.3</v>
      </c>
      <c r="M30" s="7">
        <f t="shared" si="3"/>
        <v>612599.4</v>
      </c>
      <c r="N30" s="7">
        <v>592983.6</v>
      </c>
      <c r="O30" s="7"/>
      <c r="P30" s="7">
        <v>2661.3</v>
      </c>
      <c r="Q30" s="7">
        <f t="shared" si="4"/>
        <v>595644.9</v>
      </c>
      <c r="R30" s="7">
        <v>593293.9</v>
      </c>
      <c r="S30" s="7"/>
      <c r="T30" s="7">
        <v>2661.3</v>
      </c>
      <c r="U30" s="7">
        <f t="shared" si="5"/>
        <v>595955.20000000007</v>
      </c>
    </row>
    <row r="31" spans="1:22" s="31" customFormat="1" ht="50.4" x14ac:dyDescent="0.3">
      <c r="A31" s="4" t="s">
        <v>55</v>
      </c>
      <c r="B31" s="3" t="s">
        <v>56</v>
      </c>
      <c r="C31" s="5" t="s">
        <v>57</v>
      </c>
      <c r="D31" s="4"/>
      <c r="E31" s="35">
        <f t="shared" si="1"/>
        <v>1218617</v>
      </c>
      <c r="F31" s="35">
        <f t="shared" ref="F31:U31" si="6">F32</f>
        <v>247755.4</v>
      </c>
      <c r="G31" s="35">
        <f t="shared" si="6"/>
        <v>32412.799999999999</v>
      </c>
      <c r="H31" s="35">
        <f t="shared" si="6"/>
        <v>0</v>
      </c>
      <c r="I31" s="35">
        <f t="shared" si="6"/>
        <v>280168.2</v>
      </c>
      <c r="J31" s="35">
        <f t="shared" si="6"/>
        <v>328140.5</v>
      </c>
      <c r="K31" s="35">
        <f t="shared" si="6"/>
        <v>0</v>
      </c>
      <c r="L31" s="35">
        <f t="shared" si="6"/>
        <v>0</v>
      </c>
      <c r="M31" s="35">
        <f t="shared" si="6"/>
        <v>328140.5</v>
      </c>
      <c r="N31" s="35">
        <f t="shared" si="6"/>
        <v>307264</v>
      </c>
      <c r="O31" s="35">
        <f t="shared" si="6"/>
        <v>0</v>
      </c>
      <c r="P31" s="35">
        <f t="shared" si="6"/>
        <v>0</v>
      </c>
      <c r="Q31" s="35">
        <f t="shared" si="6"/>
        <v>307264</v>
      </c>
      <c r="R31" s="35">
        <f t="shared" si="6"/>
        <v>303044.3</v>
      </c>
      <c r="S31" s="35">
        <f t="shared" si="6"/>
        <v>0</v>
      </c>
      <c r="T31" s="35">
        <f t="shared" si="6"/>
        <v>0</v>
      </c>
      <c r="U31" s="35">
        <f t="shared" si="6"/>
        <v>303044.3</v>
      </c>
    </row>
    <row r="32" spans="1:22" s="31" customFormat="1" ht="117.6" x14ac:dyDescent="0.3">
      <c r="A32" s="9" t="s">
        <v>58</v>
      </c>
      <c r="B32" s="11" t="s">
        <v>59</v>
      </c>
      <c r="C32" s="2"/>
      <c r="D32" s="9" t="s">
        <v>113</v>
      </c>
      <c r="E32" s="8">
        <f>I32+M32+Q32+U32</f>
        <v>1218617</v>
      </c>
      <c r="F32" s="8">
        <v>247755.4</v>
      </c>
      <c r="G32" s="8">
        <v>32412.799999999999</v>
      </c>
      <c r="H32" s="8"/>
      <c r="I32" s="8">
        <f>F32+G32+H32</f>
        <v>280168.2</v>
      </c>
      <c r="J32" s="8">
        <f>309292.9+6732.8+94.5+12020.3</f>
        <v>328140.5</v>
      </c>
      <c r="K32" s="8"/>
      <c r="L32" s="8"/>
      <c r="M32" s="7">
        <f>J32+K32+L32</f>
        <v>328140.5</v>
      </c>
      <c r="N32" s="8">
        <v>307264</v>
      </c>
      <c r="O32" s="8"/>
      <c r="P32" s="8"/>
      <c r="Q32" s="8">
        <f>N32+O32+P32</f>
        <v>307264</v>
      </c>
      <c r="R32" s="8">
        <v>303044.3</v>
      </c>
      <c r="S32" s="8"/>
      <c r="T32" s="8"/>
      <c r="U32" s="8">
        <f>R32+S32+T32</f>
        <v>303044.3</v>
      </c>
    </row>
    <row r="33" spans="1:21" s="31" customFormat="1" ht="33.6" x14ac:dyDescent="0.3">
      <c r="A33" s="4" t="s">
        <v>60</v>
      </c>
      <c r="B33" s="3" t="s">
        <v>61</v>
      </c>
      <c r="C33" s="5" t="s">
        <v>62</v>
      </c>
      <c r="D33" s="4" t="s">
        <v>63</v>
      </c>
      <c r="E33" s="35">
        <f>I33+M33+Q33+U33</f>
        <v>1591311.6400000001</v>
      </c>
      <c r="F33" s="35">
        <f>F37+F38+F34+F35+F36</f>
        <v>78122.900000000009</v>
      </c>
      <c r="G33" s="35">
        <f>G37+G38+G34+G35+G36</f>
        <v>51197.4</v>
      </c>
      <c r="H33" s="35">
        <f>H37+H38+H34+H35+H36</f>
        <v>240776.80000000002</v>
      </c>
      <c r="I33" s="35">
        <f>H33+G33+F33</f>
        <v>370097.10000000003</v>
      </c>
      <c r="J33" s="35">
        <f t="shared" ref="J33" si="7">J37+J38</f>
        <v>84611.199999999997</v>
      </c>
      <c r="K33" s="35">
        <f t="shared" ref="K33" si="8">K37+K38</f>
        <v>75823</v>
      </c>
      <c r="L33" s="35">
        <f t="shared" ref="L33" si="9">L37+L38</f>
        <v>259413.3</v>
      </c>
      <c r="M33" s="35">
        <f t="shared" ref="M33" si="10">M37+M38</f>
        <v>419847.5</v>
      </c>
      <c r="N33" s="35">
        <f t="shared" ref="N33" si="11">N37+N38</f>
        <v>84611.199999999997</v>
      </c>
      <c r="O33" s="35">
        <f t="shared" ref="O33" si="12">O37+O38</f>
        <v>56659</v>
      </c>
      <c r="P33" s="35">
        <f t="shared" ref="P33" si="13">P37+P38</f>
        <v>259413.32</v>
      </c>
      <c r="Q33" s="35">
        <f t="shared" ref="Q33" si="14">Q37+Q38</f>
        <v>400683.52000000002</v>
      </c>
      <c r="R33" s="35">
        <f t="shared" ref="R33" si="15">R37+R38</f>
        <v>84611.199999999997</v>
      </c>
      <c r="S33" s="35">
        <f t="shared" ref="S33" si="16">S37+S38</f>
        <v>56659</v>
      </c>
      <c r="T33" s="35">
        <f t="shared" ref="T33" si="17">T37+T38</f>
        <v>259413.32</v>
      </c>
      <c r="U33" s="35">
        <f t="shared" ref="U33" si="18">U37+U38</f>
        <v>400683.52000000002</v>
      </c>
    </row>
    <row r="34" spans="1:21" s="31" customFormat="1" ht="33.6" x14ac:dyDescent="0.3">
      <c r="A34" s="9" t="s">
        <v>64</v>
      </c>
      <c r="B34" s="11" t="s">
        <v>95</v>
      </c>
      <c r="C34" s="2"/>
      <c r="D34" s="9" t="s">
        <v>96</v>
      </c>
      <c r="E34" s="12">
        <f t="shared" ref="E34:E38" si="19">I34+M34+Q34+U34</f>
        <v>288183.60000000003</v>
      </c>
      <c r="F34" s="12">
        <v>48033.4</v>
      </c>
      <c r="G34" s="12"/>
      <c r="H34" s="12">
        <v>240150.2</v>
      </c>
      <c r="I34" s="8">
        <f t="shared" ref="I34:I36" si="20">F34+G34+H34</f>
        <v>288183.60000000003</v>
      </c>
      <c r="J34" s="12"/>
      <c r="K34" s="12"/>
      <c r="L34" s="12"/>
      <c r="M34" s="8"/>
      <c r="N34" s="12"/>
      <c r="O34" s="12"/>
      <c r="P34" s="12"/>
      <c r="Q34" s="8"/>
      <c r="R34" s="12"/>
      <c r="S34" s="12"/>
      <c r="T34" s="12"/>
      <c r="U34" s="8"/>
    </row>
    <row r="35" spans="1:21" s="31" customFormat="1" ht="67.2" x14ac:dyDescent="0.3">
      <c r="A35" s="9" t="s">
        <v>66</v>
      </c>
      <c r="B35" s="11" t="s">
        <v>97</v>
      </c>
      <c r="C35" s="2"/>
      <c r="D35" s="9" t="s">
        <v>67</v>
      </c>
      <c r="E35" s="12">
        <f t="shared" si="19"/>
        <v>67240.600000000006</v>
      </c>
      <c r="F35" s="12">
        <v>25835.7</v>
      </c>
      <c r="G35" s="12">
        <v>41404.9</v>
      </c>
      <c r="H35" s="12"/>
      <c r="I35" s="8">
        <f t="shared" si="20"/>
        <v>67240.600000000006</v>
      </c>
      <c r="J35" s="12"/>
      <c r="K35" s="12"/>
      <c r="L35" s="12"/>
      <c r="M35" s="8"/>
      <c r="N35" s="12"/>
      <c r="O35" s="12"/>
      <c r="P35" s="12"/>
      <c r="Q35" s="8"/>
      <c r="R35" s="12"/>
      <c r="S35" s="12"/>
      <c r="T35" s="12"/>
      <c r="U35" s="8"/>
    </row>
    <row r="36" spans="1:21" s="31" customFormat="1" ht="67.2" x14ac:dyDescent="0.3">
      <c r="A36" s="9" t="s">
        <v>68</v>
      </c>
      <c r="B36" s="11" t="s">
        <v>98</v>
      </c>
      <c r="C36" s="2"/>
      <c r="D36" s="9" t="s">
        <v>69</v>
      </c>
      <c r="E36" s="12">
        <f t="shared" si="19"/>
        <v>14672.9</v>
      </c>
      <c r="F36" s="12">
        <v>4253.8</v>
      </c>
      <c r="G36" s="12">
        <v>9792.5</v>
      </c>
      <c r="H36" s="12">
        <v>626.6</v>
      </c>
      <c r="I36" s="8">
        <f t="shared" si="20"/>
        <v>14672.9</v>
      </c>
      <c r="J36" s="12"/>
      <c r="K36" s="12"/>
      <c r="L36" s="12"/>
      <c r="M36" s="8"/>
      <c r="N36" s="12"/>
      <c r="O36" s="12"/>
      <c r="P36" s="12"/>
      <c r="Q36" s="8"/>
      <c r="R36" s="12"/>
      <c r="S36" s="12"/>
      <c r="T36" s="12"/>
      <c r="U36" s="8"/>
    </row>
    <row r="37" spans="1:21" s="31" customFormat="1" ht="50.4" x14ac:dyDescent="0.3">
      <c r="A37" s="9" t="s">
        <v>105</v>
      </c>
      <c r="B37" s="11" t="s">
        <v>65</v>
      </c>
      <c r="C37" s="2"/>
      <c r="D37" s="9" t="s">
        <v>109</v>
      </c>
      <c r="E37" s="12">
        <f t="shared" si="19"/>
        <v>1180150.6800000002</v>
      </c>
      <c r="F37" s="12"/>
      <c r="G37" s="12"/>
      <c r="H37" s="12"/>
      <c r="I37" s="8">
        <f>F37+G37+H37</f>
        <v>0</v>
      </c>
      <c r="J37" s="12">
        <v>79897.8</v>
      </c>
      <c r="K37" s="12">
        <f>48231.1+19487.3</f>
        <v>67718.399999999994</v>
      </c>
      <c r="L37" s="12">
        <v>258758.9</v>
      </c>
      <c r="M37" s="8">
        <f t="shared" ref="M37:M44" si="21">J37+K37+L37</f>
        <v>406375.1</v>
      </c>
      <c r="N37" s="12">
        <v>79897.8</v>
      </c>
      <c r="O37" s="12">
        <v>48231.1</v>
      </c>
      <c r="P37" s="12">
        <v>258758.89</v>
      </c>
      <c r="Q37" s="8">
        <f>N37+O37+P37</f>
        <v>386887.79000000004</v>
      </c>
      <c r="R37" s="12">
        <v>79897.8</v>
      </c>
      <c r="S37" s="12">
        <v>48231.1</v>
      </c>
      <c r="T37" s="12">
        <v>258758.89</v>
      </c>
      <c r="U37" s="8">
        <f>R37+S37+T37</f>
        <v>386887.79000000004</v>
      </c>
    </row>
    <row r="38" spans="1:21" s="31" customFormat="1" ht="67.2" x14ac:dyDescent="0.3">
      <c r="A38" s="9" t="s">
        <v>106</v>
      </c>
      <c r="B38" s="11" t="s">
        <v>94</v>
      </c>
      <c r="C38" s="2"/>
      <c r="D38" s="9" t="s">
        <v>69</v>
      </c>
      <c r="E38" s="12">
        <f t="shared" si="19"/>
        <v>41063.86</v>
      </c>
      <c r="F38" s="12"/>
      <c r="G38" s="12"/>
      <c r="H38" s="12"/>
      <c r="I38" s="8">
        <f>F38+G38+H38</f>
        <v>0</v>
      </c>
      <c r="J38" s="12">
        <v>4713.3999999999996</v>
      </c>
      <c r="K38" s="12">
        <f>8427.9-323.3</f>
        <v>8104.5999999999995</v>
      </c>
      <c r="L38" s="12">
        <v>654.4</v>
      </c>
      <c r="M38" s="8">
        <f t="shared" si="21"/>
        <v>13472.4</v>
      </c>
      <c r="N38" s="12">
        <v>4713.3999999999996</v>
      </c>
      <c r="O38" s="12">
        <v>8427.9</v>
      </c>
      <c r="P38" s="12">
        <v>654.42999999999995</v>
      </c>
      <c r="Q38" s="8">
        <f>N38+O38+P38</f>
        <v>13795.73</v>
      </c>
      <c r="R38" s="12">
        <v>4713.3999999999996</v>
      </c>
      <c r="S38" s="12">
        <v>8427.9</v>
      </c>
      <c r="T38" s="12">
        <v>654.42999999999995</v>
      </c>
      <c r="U38" s="8">
        <f>R38+S38+T38</f>
        <v>13795.73</v>
      </c>
    </row>
    <row r="39" spans="1:21" s="31" customFormat="1" x14ac:dyDescent="0.3">
      <c r="A39" s="4" t="s">
        <v>70</v>
      </c>
      <c r="B39" s="3" t="s">
        <v>71</v>
      </c>
      <c r="C39" s="5"/>
      <c r="D39" s="5" t="s">
        <v>72</v>
      </c>
      <c r="E39" s="30">
        <f t="shared" si="1"/>
        <v>680673.40082999994</v>
      </c>
      <c r="F39" s="30">
        <f t="shared" ref="F39:U39" si="22">F40</f>
        <v>107658.71666999999</v>
      </c>
      <c r="G39" s="30">
        <f t="shared" si="22"/>
        <v>18358.099600000001</v>
      </c>
      <c r="H39" s="30">
        <f t="shared" si="22"/>
        <v>28058.084559999999</v>
      </c>
      <c r="I39" s="30">
        <f t="shared" si="22"/>
        <v>154074.90083</v>
      </c>
      <c r="J39" s="30">
        <f t="shared" si="22"/>
        <v>114196.3</v>
      </c>
      <c r="K39" s="30">
        <f t="shared" si="22"/>
        <v>20243.2</v>
      </c>
      <c r="L39" s="30">
        <f t="shared" si="22"/>
        <v>41907.800000000003</v>
      </c>
      <c r="M39" s="30">
        <f t="shared" si="22"/>
        <v>176347.3</v>
      </c>
      <c r="N39" s="30">
        <f t="shared" si="22"/>
        <v>114196.3</v>
      </c>
      <c r="O39" s="30">
        <f t="shared" si="22"/>
        <v>19021.5</v>
      </c>
      <c r="P39" s="30">
        <f t="shared" si="22"/>
        <v>41907.800000000003</v>
      </c>
      <c r="Q39" s="30">
        <f t="shared" si="22"/>
        <v>175125.59999999998</v>
      </c>
      <c r="R39" s="30">
        <f t="shared" si="22"/>
        <v>114196.3</v>
      </c>
      <c r="S39" s="30">
        <f t="shared" si="22"/>
        <v>19021.5</v>
      </c>
      <c r="T39" s="30">
        <f t="shared" si="22"/>
        <v>41907.800000000003</v>
      </c>
      <c r="U39" s="30">
        <f t="shared" si="22"/>
        <v>175125.59999999998</v>
      </c>
    </row>
    <row r="40" spans="1:21" s="31" customFormat="1" ht="151.19999999999999" x14ac:dyDescent="0.3">
      <c r="A40" s="4" t="s">
        <v>73</v>
      </c>
      <c r="B40" s="3" t="s">
        <v>74</v>
      </c>
      <c r="C40" s="2" t="s">
        <v>101</v>
      </c>
      <c r="D40" s="4" t="s">
        <v>75</v>
      </c>
      <c r="E40" s="35">
        <f t="shared" si="1"/>
        <v>680673.40082999994</v>
      </c>
      <c r="F40" s="35">
        <f t="shared" ref="F40:U40" si="23">F41+F42+F43+F44</f>
        <v>107658.71666999999</v>
      </c>
      <c r="G40" s="35">
        <f t="shared" si="23"/>
        <v>18358.099600000001</v>
      </c>
      <c r="H40" s="35">
        <f>H41+H42+H43+H44</f>
        <v>28058.084559999999</v>
      </c>
      <c r="I40" s="35">
        <f t="shared" si="23"/>
        <v>154074.90083</v>
      </c>
      <c r="J40" s="35">
        <f t="shared" si="23"/>
        <v>114196.3</v>
      </c>
      <c r="K40" s="35">
        <f>K41+K42+K43+K44</f>
        <v>20243.2</v>
      </c>
      <c r="L40" s="35">
        <f>L41+L42+L43+L44</f>
        <v>41907.800000000003</v>
      </c>
      <c r="M40" s="35">
        <f t="shared" si="23"/>
        <v>176347.3</v>
      </c>
      <c r="N40" s="35">
        <f>N41+N42+N43+N44</f>
        <v>114196.3</v>
      </c>
      <c r="O40" s="35">
        <f t="shared" si="23"/>
        <v>19021.5</v>
      </c>
      <c r="P40" s="35">
        <f t="shared" si="23"/>
        <v>41907.800000000003</v>
      </c>
      <c r="Q40" s="35">
        <f t="shared" si="23"/>
        <v>175125.59999999998</v>
      </c>
      <c r="R40" s="35">
        <f t="shared" si="23"/>
        <v>114196.3</v>
      </c>
      <c r="S40" s="35">
        <f t="shared" si="23"/>
        <v>19021.5</v>
      </c>
      <c r="T40" s="35">
        <f t="shared" si="23"/>
        <v>41907.800000000003</v>
      </c>
      <c r="U40" s="35">
        <f t="shared" si="23"/>
        <v>175125.59999999998</v>
      </c>
    </row>
    <row r="41" spans="1:21" ht="50.4" x14ac:dyDescent="0.3">
      <c r="A41" s="9" t="s">
        <v>76</v>
      </c>
      <c r="B41" s="11" t="s">
        <v>77</v>
      </c>
      <c r="C41" s="2" t="s">
        <v>78</v>
      </c>
      <c r="D41" s="9" t="s">
        <v>79</v>
      </c>
      <c r="E41" s="12">
        <f t="shared" si="1"/>
        <v>179460.20887</v>
      </c>
      <c r="F41" s="12">
        <v>26082.509269999999</v>
      </c>
      <c r="G41" s="36">
        <v>6107.3996000000006</v>
      </c>
      <c r="H41" s="12">
        <v>2886.8</v>
      </c>
      <c r="I41" s="12">
        <f>F41+G41+H41</f>
        <v>35076.708870000002</v>
      </c>
      <c r="J41" s="12">
        <v>31845.200000000001</v>
      </c>
      <c r="K41" s="36">
        <f>12141.2-7+751.7</f>
        <v>12885.900000000001</v>
      </c>
      <c r="L41" s="12">
        <v>3893.2</v>
      </c>
      <c r="M41" s="12">
        <f>J41+K41+L41</f>
        <v>48624.3</v>
      </c>
      <c r="N41" s="12">
        <v>31845.200000000001</v>
      </c>
      <c r="O41" s="36">
        <v>12141.2</v>
      </c>
      <c r="P41" s="12">
        <v>3893.2</v>
      </c>
      <c r="Q41" s="12">
        <f>N41+O41+P41</f>
        <v>47879.6</v>
      </c>
      <c r="R41" s="12">
        <v>31845.200000000001</v>
      </c>
      <c r="S41" s="36">
        <v>12141.2</v>
      </c>
      <c r="T41" s="12">
        <v>3893.2</v>
      </c>
      <c r="U41" s="12">
        <f>R41+S41+T41</f>
        <v>47879.6</v>
      </c>
    </row>
    <row r="42" spans="1:21" ht="50.4" x14ac:dyDescent="0.3">
      <c r="A42" s="9" t="s">
        <v>80</v>
      </c>
      <c r="B42" s="11" t="s">
        <v>108</v>
      </c>
      <c r="C42" s="13" t="s">
        <v>107</v>
      </c>
      <c r="D42" s="14" t="s">
        <v>81</v>
      </c>
      <c r="E42" s="12">
        <f t="shared" si="1"/>
        <v>30980.500000000004</v>
      </c>
      <c r="F42" s="12">
        <v>9300.4000000000015</v>
      </c>
      <c r="G42" s="12"/>
      <c r="H42" s="12"/>
      <c r="I42" s="12">
        <f>F42+G42+H42</f>
        <v>9300.4000000000015</v>
      </c>
      <c r="J42" s="12">
        <v>7226.7000000000007</v>
      </c>
      <c r="K42" s="12"/>
      <c r="L42" s="12"/>
      <c r="M42" s="12">
        <f>J42+K42+L42</f>
        <v>7226.7000000000007</v>
      </c>
      <c r="N42" s="12">
        <v>7226.7000000000007</v>
      </c>
      <c r="O42" s="12">
        <v>0</v>
      </c>
      <c r="P42" s="12">
        <v>0</v>
      </c>
      <c r="Q42" s="12">
        <f>N42+O42+P42</f>
        <v>7226.7000000000007</v>
      </c>
      <c r="R42" s="12">
        <v>7226.7000000000007</v>
      </c>
      <c r="S42" s="12">
        <v>0</v>
      </c>
      <c r="T42" s="12">
        <v>0</v>
      </c>
      <c r="U42" s="12">
        <f>R42+S42+T42</f>
        <v>7226.7000000000007</v>
      </c>
    </row>
    <row r="43" spans="1:21" ht="33.6" x14ac:dyDescent="0.3">
      <c r="A43" s="9" t="s">
        <v>82</v>
      </c>
      <c r="B43" s="11" t="s">
        <v>83</v>
      </c>
      <c r="C43" s="13" t="s">
        <v>84</v>
      </c>
      <c r="D43" s="9" t="s">
        <v>99</v>
      </c>
      <c r="E43" s="12">
        <f t="shared" si="1"/>
        <v>47590.6</v>
      </c>
      <c r="F43" s="12">
        <v>3025.9</v>
      </c>
      <c r="G43" s="12"/>
      <c r="H43" s="12"/>
      <c r="I43" s="8">
        <f>F43+G43+H43</f>
        <v>3025.9</v>
      </c>
      <c r="J43" s="12">
        <v>10483.200000000001</v>
      </c>
      <c r="K43" s="12">
        <f>2948.9+7+470</f>
        <v>3425.9</v>
      </c>
      <c r="L43" s="12">
        <v>1263.8</v>
      </c>
      <c r="M43" s="8">
        <f t="shared" si="21"/>
        <v>15172.9</v>
      </c>
      <c r="N43" s="12">
        <v>10483.200000000001</v>
      </c>
      <c r="O43" s="12">
        <v>2948.9</v>
      </c>
      <c r="P43" s="12">
        <v>1263.8</v>
      </c>
      <c r="Q43" s="8">
        <f>N43+O43+P43</f>
        <v>14695.9</v>
      </c>
      <c r="R43" s="12">
        <v>10483.200000000001</v>
      </c>
      <c r="S43" s="12">
        <v>2948.9</v>
      </c>
      <c r="T43" s="12">
        <v>1263.8</v>
      </c>
      <c r="U43" s="8">
        <f>R43+S43+T43</f>
        <v>14695.9</v>
      </c>
    </row>
    <row r="44" spans="1:21" ht="84" x14ac:dyDescent="0.3">
      <c r="A44" s="9" t="s">
        <v>85</v>
      </c>
      <c r="B44" s="11" t="s">
        <v>86</v>
      </c>
      <c r="C44" s="13" t="s">
        <v>87</v>
      </c>
      <c r="D44" s="9" t="s">
        <v>88</v>
      </c>
      <c r="E44" s="12">
        <f t="shared" si="1"/>
        <v>422642.09195999999</v>
      </c>
      <c r="F44" s="12">
        <v>69249.907399999996</v>
      </c>
      <c r="G44" s="12">
        <v>12250.7</v>
      </c>
      <c r="H44" s="12">
        <v>25171.28456</v>
      </c>
      <c r="I44" s="12">
        <f>F44+G44+H44</f>
        <v>106671.89195999999</v>
      </c>
      <c r="J44" s="12">
        <v>64641.2</v>
      </c>
      <c r="K44" s="12">
        <v>3931.3999999999996</v>
      </c>
      <c r="L44" s="12">
        <v>36750.800000000003</v>
      </c>
      <c r="M44" s="8">
        <f t="shared" si="21"/>
        <v>105323.4</v>
      </c>
      <c r="N44" s="12">
        <v>64641.2</v>
      </c>
      <c r="O44" s="12">
        <v>3931.3999999999996</v>
      </c>
      <c r="P44" s="12">
        <v>36750.800000000003</v>
      </c>
      <c r="Q44" s="8">
        <f>N44+O44+P44</f>
        <v>105323.4</v>
      </c>
      <c r="R44" s="12">
        <v>64641.2</v>
      </c>
      <c r="S44" s="12">
        <v>3931.3999999999996</v>
      </c>
      <c r="T44" s="12">
        <v>36750.800000000003</v>
      </c>
      <c r="U44" s="8">
        <f>R44+S44+T44</f>
        <v>105323.4</v>
      </c>
    </row>
    <row r="45" spans="1:21" ht="33.6" x14ac:dyDescent="0.3">
      <c r="A45" s="16" t="s">
        <v>89</v>
      </c>
      <c r="B45" s="15" t="s">
        <v>90</v>
      </c>
      <c r="C45" s="5" t="s">
        <v>91</v>
      </c>
      <c r="D45" s="16"/>
      <c r="E45" s="37">
        <f t="shared" si="1"/>
        <v>166941.6</v>
      </c>
      <c r="F45" s="37">
        <f>F46</f>
        <v>543.59999999999991</v>
      </c>
      <c r="G45" s="37">
        <f>G46</f>
        <v>34636.5</v>
      </c>
      <c r="H45" s="37">
        <f>H46</f>
        <v>0</v>
      </c>
      <c r="I45" s="35">
        <f>I46+I47+I48+I49</f>
        <v>35180.1</v>
      </c>
      <c r="J45" s="37">
        <f>J46</f>
        <v>2748.6000000000004</v>
      </c>
      <c r="K45" s="37">
        <f>K46</f>
        <v>39508.9</v>
      </c>
      <c r="L45" s="37">
        <f>L46</f>
        <v>0</v>
      </c>
      <c r="M45" s="35">
        <f>M46+M47+M48+M49</f>
        <v>42257.5</v>
      </c>
      <c r="N45" s="37">
        <f>N46</f>
        <v>2626.8</v>
      </c>
      <c r="O45" s="37">
        <f>O46</f>
        <v>42125.200000000004</v>
      </c>
      <c r="P45" s="37">
        <f>P46</f>
        <v>0</v>
      </c>
      <c r="Q45" s="35">
        <f>Q46+Q47+Q48+Q49</f>
        <v>44752.000000000007</v>
      </c>
      <c r="R45" s="37">
        <f>R46</f>
        <v>2626.8</v>
      </c>
      <c r="S45" s="37">
        <f>S46</f>
        <v>42125.200000000004</v>
      </c>
      <c r="T45" s="37">
        <f>T46</f>
        <v>0</v>
      </c>
      <c r="U45" s="35">
        <f>U46+U47+U48+U49</f>
        <v>44752.000000000007</v>
      </c>
    </row>
    <row r="46" spans="1:21" ht="134.4" x14ac:dyDescent="0.3">
      <c r="A46" s="9" t="s">
        <v>92</v>
      </c>
      <c r="B46" s="19" t="s">
        <v>93</v>
      </c>
      <c r="C46" s="2"/>
      <c r="D46" s="9" t="s">
        <v>100</v>
      </c>
      <c r="E46" s="12">
        <f t="shared" si="1"/>
        <v>166941.6</v>
      </c>
      <c r="F46" s="12">
        <v>543.59999999999991</v>
      </c>
      <c r="G46" s="12">
        <v>34636.5</v>
      </c>
      <c r="H46" s="12">
        <v>0</v>
      </c>
      <c r="I46" s="12">
        <f>F46+G46+H46</f>
        <v>35180.1</v>
      </c>
      <c r="J46" s="12">
        <f>2626.8+121.8</f>
        <v>2748.6000000000004</v>
      </c>
      <c r="K46" s="12">
        <f>39208.4-1614-1748.5+3663</f>
        <v>39508.9</v>
      </c>
      <c r="L46" s="12"/>
      <c r="M46" s="12">
        <f>J46+K46+L46</f>
        <v>42257.5</v>
      </c>
      <c r="N46" s="12">
        <v>2626.8</v>
      </c>
      <c r="O46" s="12">
        <f>39208.4-1614-1748.5+6279.3</f>
        <v>42125.200000000004</v>
      </c>
      <c r="P46" s="12">
        <v>0</v>
      </c>
      <c r="Q46" s="12">
        <f>N46+O46+P46</f>
        <v>44752.000000000007</v>
      </c>
      <c r="R46" s="12">
        <v>2626.8</v>
      </c>
      <c r="S46" s="12">
        <f>39208.4-1614-1748.5+6279.3</f>
        <v>42125.200000000004</v>
      </c>
      <c r="T46" s="12">
        <v>0</v>
      </c>
      <c r="U46" s="12">
        <f>R46+S46+T46</f>
        <v>44752.000000000007</v>
      </c>
    </row>
    <row r="48" spans="1:21" x14ac:dyDescent="0.3">
      <c r="F48" s="17"/>
      <c r="G48" s="17"/>
      <c r="J48" s="17"/>
      <c r="K48" s="17"/>
      <c r="N48" s="17"/>
      <c r="O48" s="17"/>
      <c r="R48" s="17"/>
      <c r="S48" s="17"/>
    </row>
    <row r="49" spans="2:21" x14ac:dyDescent="0.3">
      <c r="F49" s="17"/>
      <c r="J49" s="17"/>
      <c r="K49" s="17"/>
      <c r="N49" s="17"/>
      <c r="O49" s="17"/>
      <c r="P49" s="17"/>
      <c r="Q49" s="17"/>
      <c r="R49" s="17"/>
      <c r="S49" s="17"/>
    </row>
    <row r="50" spans="2:21" x14ac:dyDescent="0.3">
      <c r="F50" s="17"/>
      <c r="G50" s="17"/>
      <c r="J50" s="17"/>
      <c r="K50" s="17"/>
      <c r="N50" s="17"/>
      <c r="O50" s="17"/>
      <c r="R50" s="17"/>
      <c r="S50" s="17"/>
    </row>
    <row r="51" spans="2:21" ht="22.8" x14ac:dyDescent="0.4">
      <c r="B51" s="18"/>
      <c r="C51" s="17"/>
      <c r="D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2:21" ht="22.8" x14ac:dyDescent="0.4">
      <c r="B52" s="18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2:21" ht="22.8" x14ac:dyDescent="0.4">
      <c r="B53" s="18"/>
      <c r="C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2:21" ht="22.8" x14ac:dyDescent="0.4">
      <c r="B54" s="18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2:21" ht="22.8" x14ac:dyDescent="0.4">
      <c r="B55" s="18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2:21" ht="22.8" x14ac:dyDescent="0.4">
      <c r="B56" s="18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2:21" ht="22.8" x14ac:dyDescent="0.4">
      <c r="B57" s="18"/>
      <c r="C57" s="18"/>
      <c r="D57" s="17"/>
    </row>
    <row r="58" spans="2:21" ht="22.8" x14ac:dyDescent="0.4">
      <c r="B58" s="38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2:21" ht="22.8" x14ac:dyDescent="0.4">
      <c r="B59" s="18"/>
      <c r="F59" s="17"/>
      <c r="G59" s="17"/>
      <c r="H59" s="17"/>
      <c r="I59" s="17"/>
    </row>
    <row r="60" spans="2:21" ht="22.8" x14ac:dyDescent="0.4">
      <c r="B60" s="18"/>
    </row>
    <row r="61" spans="2:21" ht="22.8" x14ac:dyDescent="0.4">
      <c r="B61" s="18"/>
      <c r="C61" s="17"/>
    </row>
    <row r="62" spans="2:21" ht="22.8" x14ac:dyDescent="0.4">
      <c r="B62" s="18"/>
    </row>
    <row r="63" spans="2:21" ht="22.8" x14ac:dyDescent="0.4">
      <c r="B63" s="18"/>
    </row>
    <row r="64" spans="2:21" ht="22.8" x14ac:dyDescent="0.4">
      <c r="B64" s="18"/>
    </row>
    <row r="65" spans="2:4" ht="22.8" x14ac:dyDescent="0.4">
      <c r="B65" s="18"/>
      <c r="C65" s="39"/>
      <c r="D65" s="17"/>
    </row>
    <row r="66" spans="2:4" ht="22.8" x14ac:dyDescent="0.4">
      <c r="B66" s="38"/>
    </row>
    <row r="67" spans="2:4" ht="22.8" x14ac:dyDescent="0.4">
      <c r="B67" s="38"/>
    </row>
    <row r="68" spans="2:4" ht="22.8" x14ac:dyDescent="0.4">
      <c r="B68" s="38"/>
    </row>
    <row r="69" spans="2:4" ht="22.8" x14ac:dyDescent="0.4">
      <c r="B69" s="38"/>
    </row>
    <row r="70" spans="2:4" ht="22.8" x14ac:dyDescent="0.4">
      <c r="B70" s="38"/>
    </row>
    <row r="71" spans="2:4" ht="22.8" x14ac:dyDescent="0.4">
      <c r="B71" s="38"/>
    </row>
    <row r="72" spans="2:4" ht="22.8" x14ac:dyDescent="0.4">
      <c r="B72" s="38"/>
    </row>
    <row r="73" spans="2:4" ht="22.8" x14ac:dyDescent="0.4">
      <c r="B73" s="38"/>
    </row>
    <row r="74" spans="2:4" ht="22.8" x14ac:dyDescent="0.4">
      <c r="B74" s="38"/>
    </row>
    <row r="75" spans="2:4" ht="22.8" x14ac:dyDescent="0.4">
      <c r="B75" s="40"/>
    </row>
    <row r="76" spans="2:4" ht="22.8" x14ac:dyDescent="0.4">
      <c r="B76" s="40"/>
    </row>
  </sheetData>
  <mergeCells count="36">
    <mergeCell ref="B13:M13"/>
    <mergeCell ref="A15:A20"/>
    <mergeCell ref="B15:B20"/>
    <mergeCell ref="C15:C20"/>
    <mergeCell ref="D15:D17"/>
    <mergeCell ref="E15:E18"/>
    <mergeCell ref="F15:I15"/>
    <mergeCell ref="J15:M15"/>
    <mergeCell ref="F17:F20"/>
    <mergeCell ref="G17:G20"/>
    <mergeCell ref="J17:J20"/>
    <mergeCell ref="K17:K20"/>
    <mergeCell ref="L17:L20"/>
    <mergeCell ref="M17:M18"/>
    <mergeCell ref="R15:U15"/>
    <mergeCell ref="F16:I16"/>
    <mergeCell ref="J16:M16"/>
    <mergeCell ref="N16:Q16"/>
    <mergeCell ref="R16:U16"/>
    <mergeCell ref="N15:Q15"/>
    <mergeCell ref="T17:T20"/>
    <mergeCell ref="U17:U18"/>
    <mergeCell ref="D18:D20"/>
    <mergeCell ref="E19:E20"/>
    <mergeCell ref="I19:I20"/>
    <mergeCell ref="M19:M20"/>
    <mergeCell ref="Q19:Q20"/>
    <mergeCell ref="U19:U20"/>
    <mergeCell ref="N17:N20"/>
    <mergeCell ref="O17:O20"/>
    <mergeCell ref="P17:P20"/>
    <mergeCell ref="Q17:Q18"/>
    <mergeCell ref="R17:R20"/>
    <mergeCell ref="S17:S20"/>
    <mergeCell ref="H17:H20"/>
    <mergeCell ref="I17:I18"/>
  </mergeCells>
  <pageMargins left="0.15748031496062992" right="0.15748031496062992" top="0.19685039370078741" bottom="0.19685039370078741" header="0.31496062992125984" footer="0.31496062992125984"/>
  <pageSetup paperSize="9" scale="33" fitToHeight="2" orientation="landscape" r:id="rId1"/>
  <rowBreaks count="1" manualBreakCount="1">
    <brk id="3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ИТОГ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2020-04-28T08:02:56Z</cp:lastPrinted>
  <dcterms:created xsi:type="dcterms:W3CDTF">2019-11-09T17:57:16Z</dcterms:created>
  <dcterms:modified xsi:type="dcterms:W3CDTF">2020-05-29T03:10:56Z</dcterms:modified>
</cp:coreProperties>
</file>