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32" windowWidth="15480" windowHeight="7980"/>
  </bookViews>
  <sheets>
    <sheet name="услуги" sheetId="2" r:id="rId1"/>
  </sheets>
  <externalReferences>
    <externalReference r:id="rId2"/>
    <externalReference r:id="rId3"/>
  </externalReferences>
  <definedNames>
    <definedName name="_xlnm.Print_Titles" localSheetId="0">услуги!$13:$14</definedName>
  </definedNames>
  <calcPr calcId="152511"/>
</workbook>
</file>

<file path=xl/calcChain.xml><?xml version="1.0" encoding="utf-8"?>
<calcChain xmlns="http://schemas.openxmlformats.org/spreadsheetml/2006/main">
  <c r="J22" i="2" l="1"/>
  <c r="K22" i="2"/>
  <c r="I22" i="2"/>
  <c r="J18" i="2"/>
  <c r="K18" i="2"/>
  <c r="I18" i="2"/>
  <c r="K46" i="2"/>
  <c r="J46" i="2"/>
  <c r="K42" i="2"/>
  <c r="J42" i="2"/>
  <c r="K38" i="2"/>
  <c r="J38" i="2"/>
  <c r="K34" i="2"/>
  <c r="J34" i="2"/>
  <c r="K30" i="2"/>
  <c r="J30" i="2"/>
  <c r="K26" i="2"/>
  <c r="J26" i="2"/>
  <c r="I46" i="2"/>
  <c r="I42" i="2"/>
  <c r="I38" i="2"/>
  <c r="I34" i="2"/>
  <c r="I30" i="2"/>
  <c r="I26" i="2"/>
  <c r="H42" i="2"/>
  <c r="H22" i="2"/>
</calcChain>
</file>

<file path=xl/comments1.xml><?xml version="1.0" encoding="utf-8"?>
<comments xmlns="http://schemas.openxmlformats.org/spreadsheetml/2006/main">
  <authors>
    <author>Автор</author>
  </authors>
  <commentList>
    <comment ref="B26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22 326 по итогам 2013</t>
        </r>
      </text>
    </comment>
    <comment ref="B30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22 326 по итогам 2013</t>
        </r>
      </text>
    </comment>
    <comment ref="B34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22 326 по итогам 2013</t>
        </r>
      </text>
    </comment>
    <comment ref="B38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22 326 по итогам 2013</t>
        </r>
      </text>
    </comment>
    <comment ref="C46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по прогнозу 9269</t>
        </r>
      </text>
    </comment>
  </commentList>
</comments>
</file>

<file path=xl/sharedStrings.xml><?xml version="1.0" encoding="utf-8"?>
<sst xmlns="http://schemas.openxmlformats.org/spreadsheetml/2006/main" count="54" uniqueCount="30">
  <si>
    <t>Наименование услуги, показателя объема услуги</t>
  </si>
  <si>
    <t xml:space="preserve">ПРОГНОЗ СВОДНЫХ ПОКАЗАТЕЛЕЙ МУНИЦИПАЛЬНЫХ ЗАДАНИЙ </t>
  </si>
  <si>
    <t>НА ОКАЗАНИЕ МУНИЦИПАЛЬНЫХ УСЛУГ  МУНИЦИПАЛЬНЫМИ УЧРЕЖДЕНИЯМИ ПО</t>
  </si>
  <si>
    <t>ОСНОВНОЕ МЕРОПРИЯТИЕ: 1.1. "Развитие дошкольного образования"</t>
  </si>
  <si>
    <t>ОСНОВНОЕ МЕРОПРИЯТИЕ 1.2  "Развитие общего образования"</t>
  </si>
  <si>
    <t>ОСНОВНОЕ МЕРОПРИЯТИЕ 1.3 "Развитие дополнительного образования"</t>
  </si>
  <si>
    <t>к муниципальной программе</t>
  </si>
  <si>
    <t>утвержденной постановлением</t>
  </si>
  <si>
    <t>Администрации города Норильска</t>
  </si>
  <si>
    <t>2016 год (план)</t>
  </si>
  <si>
    <t>Значение показателя объема услуги, человек</t>
  </si>
  <si>
    <t>ПОДПРОГРАММА 1: "Развитие дошкольного, общего образования и дополнительного образования детей"</t>
  </si>
  <si>
    <t>Расходы местного и краевого бюджетов на оказание муниципальной услуги, тыс. руб.</t>
  </si>
  <si>
    <t>2017 год (план)</t>
  </si>
  <si>
    <t>"Развитие образования" на 2016-2018 годы.,</t>
  </si>
  <si>
    <t>2014 год (факт)</t>
  </si>
  <si>
    <t>2015  год (оценка)</t>
  </si>
  <si>
    <t>2018 год (план)</t>
  </si>
  <si>
    <t xml:space="preserve">Наименование услуги и ее содержание:  Присмотр и уход
</t>
  </si>
  <si>
    <t xml:space="preserve">Наименование услуги:  Реализация основных общеобразовательных программ дошкольного образования
</t>
  </si>
  <si>
    <t>Показатель объема услуги:  число обучающихся</t>
  </si>
  <si>
    <t>МУНИЦИПАЛЬНОЙ ПРОГРАММЕ "РАЗВИТИЕ ОБРАЗОВАНИЯ" НА 2016-2018 годы</t>
  </si>
  <si>
    <t>Наименование услуги:  Присмотр и уход</t>
  </si>
  <si>
    <t>Наименование услуги: Содержание детей</t>
  </si>
  <si>
    <t xml:space="preserve">Наименование услуги:  Реализация дополнительных общеобразовательных общеразвивающих программ
</t>
  </si>
  <si>
    <t xml:space="preserve">Наименование услуги: Реализация основных общеобразовательных программ начального общего образования
</t>
  </si>
  <si>
    <t xml:space="preserve">Наименование услуги:  Реализация основных общеобразовательных программ основного общего образования
</t>
  </si>
  <si>
    <t xml:space="preserve">Наименование услуги:  Реализация основных общеобразовательных программ среднего общего образования
</t>
  </si>
  <si>
    <t>Приложение № 6</t>
  </si>
  <si>
    <t>от  07.12.2015 №596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</si>
</sst>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Fill="1"/>
    <xf numFmtId="164" fontId="3" fillId="0" borderId="0" xfId="0" applyNumberFormat="1" applyFont="1"/>
    <xf numFmtId="164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ichuk\AppData\Local\Temp\&#1087;&#1088;&#1080;&#1083;&#1086;&#1078;&#1077;&#1085;&#1080;&#1077;%207%20&#1092;&#1080;&#1085;&#1072;&#1085;&#1089;&#1099;%202016-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ichuk\AppData\Local\Temp\&#1060;&#1080;&#1085;&#1072;&#1085;&#1089;&#1099;%20&#1055;&#1088;&#1080;&#1083;&#1086;&#1078;&#1077;&#1085;&#1080;&#1077;%2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7 "/>
    </sheetNames>
    <sheetDataSet>
      <sheetData sheetId="0">
        <row r="21">
          <cell r="G21">
            <v>505489.6</v>
          </cell>
          <cell r="H21">
            <v>1065843.1800000002</v>
          </cell>
        </row>
        <row r="22">
          <cell r="G22">
            <v>336993</v>
          </cell>
          <cell r="H22">
            <v>717404.02</v>
          </cell>
        </row>
        <row r="33">
          <cell r="G33">
            <v>346791.3</v>
          </cell>
          <cell r="H33">
            <v>1147056.73</v>
          </cell>
        </row>
        <row r="34">
          <cell r="G34">
            <v>416718.9</v>
          </cell>
          <cell r="H34">
            <v>1382470.72</v>
          </cell>
        </row>
        <row r="35">
          <cell r="G35">
            <v>103726.6</v>
          </cell>
          <cell r="H35">
            <v>341640.71</v>
          </cell>
        </row>
        <row r="36">
          <cell r="H36">
            <v>132525.88</v>
          </cell>
        </row>
        <row r="37">
          <cell r="G37">
            <v>23042.5</v>
          </cell>
          <cell r="H37">
            <v>51676.960000000006</v>
          </cell>
        </row>
        <row r="44">
          <cell r="G44">
            <v>425772.3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7 "/>
    </sheetNames>
    <sheetDataSet>
      <sheetData sheetId="0" refreshError="1">
        <row r="22">
          <cell r="G22">
            <v>1322638.6000000001</v>
          </cell>
        </row>
        <row r="23">
          <cell r="G23">
            <v>55707.3</v>
          </cell>
        </row>
        <row r="44">
          <cell r="G44">
            <v>16033.2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topLeftCell="A25" zoomScale="80" zoomScaleNormal="80" workbookViewId="0">
      <selection activeCell="D7" sqref="D7"/>
    </sheetView>
  </sheetViews>
  <sheetFormatPr defaultColWidth="9.109375" defaultRowHeight="17.399999999999999" x14ac:dyDescent="0.35"/>
  <cols>
    <col min="1" max="1" width="64.5546875" style="5" customWidth="1"/>
    <col min="2" max="6" width="13.5546875" style="5" customWidth="1"/>
    <col min="7" max="7" width="15.5546875" style="5" customWidth="1"/>
    <col min="8" max="8" width="13.5546875" style="5" customWidth="1"/>
    <col min="9" max="9" width="13.5546875" style="8" customWidth="1"/>
    <col min="10" max="10" width="13.5546875" style="5" customWidth="1"/>
    <col min="11" max="11" width="16" style="5" customWidth="1"/>
    <col min="12" max="16384" width="9.109375" style="5"/>
  </cols>
  <sheetData>
    <row r="1" spans="1:11" x14ac:dyDescent="0.35">
      <c r="H1" s="6" t="s">
        <v>28</v>
      </c>
    </row>
    <row r="2" spans="1:11" x14ac:dyDescent="0.35">
      <c r="A2" s="1"/>
      <c r="H2" s="7" t="s">
        <v>6</v>
      </c>
      <c r="J2" s="1"/>
      <c r="K2" s="7"/>
    </row>
    <row r="3" spans="1:11" x14ac:dyDescent="0.35">
      <c r="A3" s="1"/>
      <c r="H3" s="7" t="s">
        <v>14</v>
      </c>
      <c r="J3" s="7"/>
      <c r="K3" s="7"/>
    </row>
    <row r="4" spans="1:11" x14ac:dyDescent="0.35">
      <c r="A4" s="1"/>
      <c r="H4" s="7" t="s">
        <v>7</v>
      </c>
      <c r="J4" s="7"/>
      <c r="K4" s="7"/>
    </row>
    <row r="5" spans="1:11" x14ac:dyDescent="0.35">
      <c r="A5" s="1"/>
      <c r="H5" s="7" t="s">
        <v>8</v>
      </c>
      <c r="J5" s="7"/>
      <c r="K5" s="7"/>
    </row>
    <row r="6" spans="1:11" x14ac:dyDescent="0.35">
      <c r="A6" s="1"/>
      <c r="H6" s="7" t="s">
        <v>29</v>
      </c>
      <c r="J6" s="7"/>
      <c r="K6" s="7"/>
    </row>
    <row r="7" spans="1:11" ht="17.25" x14ac:dyDescent="0.3">
      <c r="A7" s="1"/>
      <c r="I7" s="13"/>
      <c r="J7" s="7"/>
      <c r="K7" s="7"/>
    </row>
    <row r="8" spans="1:11" ht="17.25" x14ac:dyDescent="0.3">
      <c r="A8" s="1"/>
      <c r="I8" s="13"/>
      <c r="J8" s="7"/>
      <c r="K8" s="7"/>
    </row>
    <row r="9" spans="1:11" x14ac:dyDescent="0.35">
      <c r="A9" s="18" t="s">
        <v>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35">
      <c r="A10" s="18" t="s">
        <v>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35">
      <c r="A11" s="18" t="s">
        <v>21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17.25" x14ac:dyDescent="0.3">
      <c r="A12" s="4"/>
    </row>
    <row r="13" spans="1:11" ht="69" customHeight="1" x14ac:dyDescent="0.35">
      <c r="A13" s="19" t="s">
        <v>0</v>
      </c>
      <c r="B13" s="19" t="s">
        <v>10</v>
      </c>
      <c r="C13" s="19"/>
      <c r="D13" s="19"/>
      <c r="E13" s="19"/>
      <c r="F13" s="19"/>
      <c r="G13" s="19" t="s">
        <v>12</v>
      </c>
      <c r="H13" s="19"/>
      <c r="I13" s="19"/>
      <c r="J13" s="19"/>
      <c r="K13" s="19"/>
    </row>
    <row r="14" spans="1:11" ht="33.6" x14ac:dyDescent="0.35">
      <c r="A14" s="19"/>
      <c r="B14" s="12" t="s">
        <v>15</v>
      </c>
      <c r="C14" s="12" t="s">
        <v>16</v>
      </c>
      <c r="D14" s="12" t="s">
        <v>9</v>
      </c>
      <c r="E14" s="12" t="s">
        <v>13</v>
      </c>
      <c r="F14" s="12" t="s">
        <v>17</v>
      </c>
      <c r="G14" s="12" t="s">
        <v>15</v>
      </c>
      <c r="H14" s="12" t="s">
        <v>16</v>
      </c>
      <c r="I14" s="14" t="s">
        <v>9</v>
      </c>
      <c r="J14" s="12" t="s">
        <v>13</v>
      </c>
      <c r="K14" s="12" t="s">
        <v>17</v>
      </c>
    </row>
    <row r="15" spans="1:11" s="8" customFormat="1" ht="33" customHeight="1" x14ac:dyDescent="0.35">
      <c r="A15" s="15" t="s">
        <v>19</v>
      </c>
      <c r="B15" s="20"/>
      <c r="C15" s="20"/>
      <c r="D15" s="20"/>
      <c r="E15" s="20"/>
      <c r="F15" s="20"/>
      <c r="G15" s="20"/>
      <c r="H15" s="20"/>
      <c r="I15" s="20"/>
      <c r="J15" s="20"/>
      <c r="K15" s="21"/>
    </row>
    <row r="16" spans="1:11" s="8" customFormat="1" x14ac:dyDescent="0.35">
      <c r="A16" s="15" t="s">
        <v>20</v>
      </c>
      <c r="B16" s="16"/>
      <c r="C16" s="16"/>
      <c r="D16" s="16"/>
      <c r="E16" s="16"/>
      <c r="F16" s="16"/>
      <c r="G16" s="16"/>
      <c r="H16" s="16"/>
      <c r="I16" s="16"/>
      <c r="J16" s="16"/>
      <c r="K16" s="17"/>
    </row>
    <row r="17" spans="1:11" x14ac:dyDescent="0.35">
      <c r="A17" s="15" t="s">
        <v>11</v>
      </c>
      <c r="B17" s="16"/>
      <c r="C17" s="16"/>
      <c r="D17" s="16"/>
      <c r="E17" s="16"/>
      <c r="F17" s="16"/>
      <c r="G17" s="16"/>
      <c r="H17" s="16"/>
      <c r="I17" s="16"/>
      <c r="J17" s="16"/>
      <c r="K17" s="17"/>
    </row>
    <row r="18" spans="1:11" ht="33.6" x14ac:dyDescent="0.35">
      <c r="A18" s="10" t="s">
        <v>3</v>
      </c>
      <c r="B18" s="2">
        <v>11288</v>
      </c>
      <c r="C18" s="2">
        <v>11252</v>
      </c>
      <c r="D18" s="2">
        <v>11252</v>
      </c>
      <c r="E18" s="2">
        <v>11488</v>
      </c>
      <c r="F18" s="2">
        <v>11705</v>
      </c>
      <c r="G18" s="3">
        <v>2637057.0799500002</v>
      </c>
      <c r="H18" s="3">
        <v>2645708.7000000002</v>
      </c>
      <c r="I18" s="3">
        <f>'[1]прил.7 '!$G$21+'[1]прил.7 '!$H$21</f>
        <v>1571332.7800000003</v>
      </c>
      <c r="J18" s="3">
        <f>'[1]прил.7 '!$G$21+'[1]прил.7 '!$H$21</f>
        <v>1571332.7800000003</v>
      </c>
      <c r="K18" s="3">
        <f>'[1]прил.7 '!$G$21+'[1]прил.7 '!$H$21</f>
        <v>1571332.7800000003</v>
      </c>
    </row>
    <row r="19" spans="1:11" ht="26.25" customHeight="1" x14ac:dyDescent="0.35">
      <c r="A19" s="15" t="s">
        <v>22</v>
      </c>
      <c r="B19" s="20"/>
      <c r="C19" s="20"/>
      <c r="D19" s="20"/>
      <c r="E19" s="20"/>
      <c r="F19" s="20"/>
      <c r="G19" s="20"/>
      <c r="H19" s="20"/>
      <c r="I19" s="20"/>
      <c r="J19" s="20"/>
      <c r="K19" s="21"/>
    </row>
    <row r="20" spans="1:11" x14ac:dyDescent="0.35">
      <c r="A20" s="15" t="s">
        <v>20</v>
      </c>
      <c r="B20" s="16"/>
      <c r="C20" s="16"/>
      <c r="D20" s="16"/>
      <c r="E20" s="16"/>
      <c r="F20" s="16"/>
      <c r="G20" s="16"/>
      <c r="H20" s="16"/>
      <c r="I20" s="16"/>
      <c r="J20" s="16"/>
      <c r="K20" s="17"/>
    </row>
    <row r="21" spans="1:11" x14ac:dyDescent="0.35">
      <c r="A21" s="15" t="s">
        <v>11</v>
      </c>
      <c r="B21" s="16"/>
      <c r="C21" s="16"/>
      <c r="D21" s="16"/>
      <c r="E21" s="16"/>
      <c r="F21" s="16"/>
      <c r="G21" s="16"/>
      <c r="H21" s="16"/>
      <c r="I21" s="16"/>
      <c r="J21" s="16"/>
      <c r="K21" s="17"/>
    </row>
    <row r="22" spans="1:11" ht="33.75" customHeight="1" x14ac:dyDescent="0.35">
      <c r="A22" s="10" t="s">
        <v>3</v>
      </c>
      <c r="B22" s="2"/>
      <c r="C22" s="2">
        <v>11252</v>
      </c>
      <c r="D22" s="2">
        <v>11252</v>
      </c>
      <c r="E22" s="2">
        <v>11488</v>
      </c>
      <c r="F22" s="2">
        <v>11705</v>
      </c>
      <c r="G22" s="3"/>
      <c r="H22" s="3">
        <f>'[2]прил.7 '!$G$23</f>
        <v>55707.3</v>
      </c>
      <c r="I22" s="3">
        <f>'[1]прил.7 '!$G$22+'[1]прил.7 '!$H$22-6842</f>
        <v>1047555.02</v>
      </c>
      <c r="J22" s="3">
        <f>'[1]прил.7 '!$G$22+'[1]прил.7 '!$H$22-6842</f>
        <v>1047555.02</v>
      </c>
      <c r="K22" s="3">
        <f>'[1]прил.7 '!$G$22+'[1]прил.7 '!$H$22-6842</f>
        <v>1047555.02</v>
      </c>
    </row>
    <row r="23" spans="1:11" ht="37.5" customHeight="1" x14ac:dyDescent="0.35">
      <c r="A23" s="15" t="s">
        <v>25</v>
      </c>
      <c r="B23" s="20"/>
      <c r="C23" s="20"/>
      <c r="D23" s="20"/>
      <c r="E23" s="20"/>
      <c r="F23" s="20"/>
      <c r="G23" s="20"/>
      <c r="H23" s="20"/>
      <c r="I23" s="20"/>
      <c r="J23" s="20"/>
      <c r="K23" s="21"/>
    </row>
    <row r="24" spans="1:11" x14ac:dyDescent="0.35">
      <c r="A24" s="15" t="s">
        <v>20</v>
      </c>
      <c r="B24" s="16"/>
      <c r="C24" s="16"/>
      <c r="D24" s="16"/>
      <c r="E24" s="16"/>
      <c r="F24" s="16"/>
      <c r="G24" s="16"/>
      <c r="H24" s="16"/>
      <c r="I24" s="16"/>
      <c r="J24" s="16"/>
      <c r="K24" s="17"/>
    </row>
    <row r="25" spans="1:11" x14ac:dyDescent="0.35">
      <c r="A25" s="15" t="s">
        <v>11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</row>
    <row r="26" spans="1:11" ht="33.6" x14ac:dyDescent="0.35">
      <c r="A26" s="11" t="s">
        <v>4</v>
      </c>
      <c r="B26" s="2"/>
      <c r="C26" s="2"/>
      <c r="D26" s="2">
        <v>9126</v>
      </c>
      <c r="E26" s="2">
        <v>9191</v>
      </c>
      <c r="F26" s="2">
        <v>9240</v>
      </c>
      <c r="G26" s="3"/>
      <c r="H26" s="3"/>
      <c r="I26" s="3">
        <f>'[1]прил.7 '!$G$33+'[1]прил.7 '!$H$33</f>
        <v>1493848.03</v>
      </c>
      <c r="J26" s="3">
        <f>'[1]прил.7 '!$G$33+'[1]прил.7 '!$H$33</f>
        <v>1493848.03</v>
      </c>
      <c r="K26" s="3">
        <f>'[1]прил.7 '!$G$33+'[1]прил.7 '!$H$33</f>
        <v>1493848.03</v>
      </c>
    </row>
    <row r="27" spans="1:11" ht="36" customHeight="1" x14ac:dyDescent="0.35">
      <c r="A27" s="15" t="s">
        <v>26</v>
      </c>
      <c r="B27" s="20"/>
      <c r="C27" s="20"/>
      <c r="D27" s="20"/>
      <c r="E27" s="20"/>
      <c r="F27" s="20"/>
      <c r="G27" s="20"/>
      <c r="H27" s="20"/>
      <c r="I27" s="20"/>
      <c r="J27" s="20"/>
      <c r="K27" s="21"/>
    </row>
    <row r="28" spans="1:11" x14ac:dyDescent="0.35">
      <c r="A28" s="15" t="s">
        <v>20</v>
      </c>
      <c r="B28" s="16"/>
      <c r="C28" s="16"/>
      <c r="D28" s="16"/>
      <c r="E28" s="16"/>
      <c r="F28" s="16"/>
      <c r="G28" s="16"/>
      <c r="H28" s="16"/>
      <c r="I28" s="16"/>
      <c r="J28" s="16"/>
      <c r="K28" s="17"/>
    </row>
    <row r="29" spans="1:11" x14ac:dyDescent="0.35">
      <c r="A29" s="15" t="s">
        <v>11</v>
      </c>
      <c r="B29" s="16"/>
      <c r="C29" s="16"/>
      <c r="D29" s="16"/>
      <c r="E29" s="16"/>
      <c r="F29" s="16"/>
      <c r="G29" s="16"/>
      <c r="H29" s="16"/>
      <c r="I29" s="16"/>
      <c r="J29" s="16"/>
      <c r="K29" s="17"/>
    </row>
    <row r="30" spans="1:11" ht="33.6" x14ac:dyDescent="0.35">
      <c r="A30" s="11" t="s">
        <v>4</v>
      </c>
      <c r="B30" s="2"/>
      <c r="C30" s="2"/>
      <c r="D30" s="2">
        <v>10932</v>
      </c>
      <c r="E30" s="2">
        <v>10932</v>
      </c>
      <c r="F30" s="2">
        <v>10932</v>
      </c>
      <c r="G30" s="3"/>
      <c r="H30" s="3"/>
      <c r="I30" s="3">
        <f>'[1]прил.7 '!$G$34+'[1]прил.7 '!$H$34</f>
        <v>1799189.62</v>
      </c>
      <c r="J30" s="3">
        <f>'[1]прил.7 '!$G$34+'[1]прил.7 '!$H$34</f>
        <v>1799189.62</v>
      </c>
      <c r="K30" s="3">
        <f>'[1]прил.7 '!$G$34+'[1]прил.7 '!$H$34</f>
        <v>1799189.62</v>
      </c>
    </row>
    <row r="31" spans="1:11" ht="29.25" customHeight="1" x14ac:dyDescent="0.35">
      <c r="A31" s="15" t="s">
        <v>27</v>
      </c>
      <c r="B31" s="20"/>
      <c r="C31" s="20"/>
      <c r="D31" s="20"/>
      <c r="E31" s="20"/>
      <c r="F31" s="20"/>
      <c r="G31" s="20"/>
      <c r="H31" s="20"/>
      <c r="I31" s="20"/>
      <c r="J31" s="20"/>
      <c r="K31" s="21"/>
    </row>
    <row r="32" spans="1:11" x14ac:dyDescent="0.35">
      <c r="A32" s="15" t="s">
        <v>20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</row>
    <row r="33" spans="1:11" x14ac:dyDescent="0.35">
      <c r="A33" s="15" t="s">
        <v>11</v>
      </c>
      <c r="B33" s="16"/>
      <c r="C33" s="16"/>
      <c r="D33" s="16"/>
      <c r="E33" s="16"/>
      <c r="F33" s="16"/>
      <c r="G33" s="16"/>
      <c r="H33" s="16"/>
      <c r="I33" s="16"/>
      <c r="J33" s="16"/>
      <c r="K33" s="17"/>
    </row>
    <row r="34" spans="1:11" ht="33.6" x14ac:dyDescent="0.35">
      <c r="A34" s="11" t="s">
        <v>4</v>
      </c>
      <c r="B34" s="2"/>
      <c r="C34" s="2"/>
      <c r="D34" s="2">
        <v>2861</v>
      </c>
      <c r="E34" s="2">
        <v>2861</v>
      </c>
      <c r="F34" s="2">
        <v>2861</v>
      </c>
      <c r="G34" s="3"/>
      <c r="H34" s="3"/>
      <c r="I34" s="3">
        <f>'[1]прил.7 '!$G$35+'[1]прил.7 '!$H$35</f>
        <v>445367.31000000006</v>
      </c>
      <c r="J34" s="3">
        <f>'[1]прил.7 '!$G$35+'[1]прил.7 '!$H$35</f>
        <v>445367.31000000006</v>
      </c>
      <c r="K34" s="3">
        <f>'[1]прил.7 '!$G$35+'[1]прил.7 '!$H$35</f>
        <v>445367.31000000006</v>
      </c>
    </row>
    <row r="35" spans="1:11" ht="30.75" customHeight="1" x14ac:dyDescent="0.35">
      <c r="A35" s="15" t="s">
        <v>18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</row>
    <row r="36" spans="1:11" x14ac:dyDescent="0.35">
      <c r="A36" s="15" t="s">
        <v>20</v>
      </c>
      <c r="B36" s="16"/>
      <c r="C36" s="16"/>
      <c r="D36" s="16"/>
      <c r="E36" s="16"/>
      <c r="F36" s="16"/>
      <c r="G36" s="16"/>
      <c r="H36" s="16"/>
      <c r="I36" s="16"/>
      <c r="J36" s="16"/>
      <c r="K36" s="17"/>
    </row>
    <row r="37" spans="1:11" x14ac:dyDescent="0.35">
      <c r="A37" s="15" t="s">
        <v>11</v>
      </c>
      <c r="B37" s="16"/>
      <c r="C37" s="16"/>
      <c r="D37" s="16"/>
      <c r="E37" s="16"/>
      <c r="F37" s="16"/>
      <c r="G37" s="16"/>
      <c r="H37" s="16"/>
      <c r="I37" s="16"/>
      <c r="J37" s="16"/>
      <c r="K37" s="17"/>
    </row>
    <row r="38" spans="1:11" ht="33.6" x14ac:dyDescent="0.35">
      <c r="A38" s="11" t="s">
        <v>4</v>
      </c>
      <c r="B38" s="2"/>
      <c r="C38" s="2"/>
      <c r="D38" s="2">
        <v>4770</v>
      </c>
      <c r="E38" s="2">
        <v>4770</v>
      </c>
      <c r="F38" s="2">
        <v>4770</v>
      </c>
      <c r="G38" s="3"/>
      <c r="H38" s="3"/>
      <c r="I38" s="3">
        <f>'[1]прил.7 '!$H$36</f>
        <v>132525.88</v>
      </c>
      <c r="J38" s="3">
        <f>'[1]прил.7 '!$H$36</f>
        <v>132525.88</v>
      </c>
      <c r="K38" s="3">
        <f>'[1]прил.7 '!$H$36</f>
        <v>132525.88</v>
      </c>
    </row>
    <row r="39" spans="1:11" ht="26.25" customHeight="1" x14ac:dyDescent="0.35">
      <c r="A39" s="15" t="s">
        <v>23</v>
      </c>
      <c r="B39" s="20"/>
      <c r="C39" s="20"/>
      <c r="D39" s="20"/>
      <c r="E39" s="20"/>
      <c r="F39" s="20"/>
      <c r="G39" s="20"/>
      <c r="H39" s="20"/>
      <c r="I39" s="20"/>
      <c r="J39" s="20"/>
      <c r="K39" s="21"/>
    </row>
    <row r="40" spans="1:11" x14ac:dyDescent="0.35">
      <c r="A40" s="15" t="s">
        <v>20</v>
      </c>
      <c r="B40" s="16"/>
      <c r="C40" s="16"/>
      <c r="D40" s="16"/>
      <c r="E40" s="16"/>
      <c r="F40" s="16"/>
      <c r="G40" s="16"/>
      <c r="H40" s="16"/>
      <c r="I40" s="16"/>
      <c r="J40" s="16"/>
      <c r="K40" s="17"/>
    </row>
    <row r="41" spans="1:11" x14ac:dyDescent="0.35">
      <c r="A41" s="15" t="s">
        <v>11</v>
      </c>
      <c r="B41" s="16"/>
      <c r="C41" s="16"/>
      <c r="D41" s="16"/>
      <c r="E41" s="16"/>
      <c r="F41" s="16"/>
      <c r="G41" s="16"/>
      <c r="H41" s="16"/>
      <c r="I41" s="16"/>
      <c r="J41" s="16"/>
      <c r="K41" s="17"/>
    </row>
    <row r="42" spans="1:11" ht="33.6" x14ac:dyDescent="0.35">
      <c r="A42" s="11" t="s">
        <v>4</v>
      </c>
      <c r="B42" s="2"/>
      <c r="C42" s="2">
        <v>150</v>
      </c>
      <c r="D42" s="2">
        <v>150</v>
      </c>
      <c r="E42" s="2">
        <v>150</v>
      </c>
      <c r="F42" s="2">
        <v>150</v>
      </c>
      <c r="G42" s="3"/>
      <c r="H42" s="3">
        <f>'[2]прил.7 '!$G$44</f>
        <v>16033.2</v>
      </c>
      <c r="I42" s="3">
        <f>'[1]прил.7 '!$G$37+'[1]прил.7 '!$H$37-15357.3</f>
        <v>59362.16</v>
      </c>
      <c r="J42" s="3">
        <f>'[1]прил.7 '!$G$37+'[1]прил.7 '!$H$37-15357.3</f>
        <v>59362.16</v>
      </c>
      <c r="K42" s="3">
        <f>'[1]прил.7 '!$G$37+'[1]прил.7 '!$H$37-15357.3</f>
        <v>59362.16</v>
      </c>
    </row>
    <row r="43" spans="1:11" ht="35.25" customHeight="1" x14ac:dyDescent="0.35">
      <c r="A43" s="15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1"/>
    </row>
    <row r="44" spans="1:11" x14ac:dyDescent="0.35">
      <c r="A44" s="15" t="s">
        <v>20</v>
      </c>
      <c r="B44" s="16"/>
      <c r="C44" s="16"/>
      <c r="D44" s="16"/>
      <c r="E44" s="16"/>
      <c r="F44" s="16"/>
      <c r="G44" s="16"/>
      <c r="H44" s="16"/>
      <c r="I44" s="16"/>
      <c r="J44" s="16"/>
      <c r="K44" s="17"/>
    </row>
    <row r="45" spans="1:11" x14ac:dyDescent="0.35">
      <c r="A45" s="15" t="s">
        <v>11</v>
      </c>
      <c r="B45" s="16"/>
      <c r="C45" s="16"/>
      <c r="D45" s="16"/>
      <c r="E45" s="16"/>
      <c r="F45" s="16"/>
      <c r="G45" s="16"/>
      <c r="H45" s="16"/>
      <c r="I45" s="16"/>
      <c r="J45" s="16"/>
      <c r="K45" s="17"/>
    </row>
    <row r="46" spans="1:11" ht="33.6" x14ac:dyDescent="0.35">
      <c r="A46" s="11" t="s">
        <v>5</v>
      </c>
      <c r="B46" s="2">
        <v>9265</v>
      </c>
      <c r="C46" s="2">
        <v>9265</v>
      </c>
      <c r="D46" s="2">
        <v>9265</v>
      </c>
      <c r="E46" s="2">
        <v>9265</v>
      </c>
      <c r="F46" s="2">
        <v>9265</v>
      </c>
      <c r="G46" s="3">
        <v>443840.69219999999</v>
      </c>
      <c r="H46" s="3">
        <v>471501.89999999997</v>
      </c>
      <c r="I46" s="3">
        <f>'[1]прил.7 '!$G$44</f>
        <v>425772.3</v>
      </c>
      <c r="J46" s="3">
        <f>'[1]прил.7 '!$G$44</f>
        <v>425772.3</v>
      </c>
      <c r="K46" s="3">
        <f>'[1]прил.7 '!$G$44</f>
        <v>425772.3</v>
      </c>
    </row>
    <row r="47" spans="1:11" x14ac:dyDescent="0.35">
      <c r="H47" s="9"/>
    </row>
  </sheetData>
  <mergeCells count="30">
    <mergeCell ref="A27:K27"/>
    <mergeCell ref="A28:K28"/>
    <mergeCell ref="A29:K29"/>
    <mergeCell ref="A23:K23"/>
    <mergeCell ref="A24:K24"/>
    <mergeCell ref="A25:K25"/>
    <mergeCell ref="A44:K44"/>
    <mergeCell ref="A43:K43"/>
    <mergeCell ref="A45:K45"/>
    <mergeCell ref="A31:K31"/>
    <mergeCell ref="A32:K32"/>
    <mergeCell ref="A33:K33"/>
    <mergeCell ref="A39:K39"/>
    <mergeCell ref="A40:K40"/>
    <mergeCell ref="A41:K41"/>
    <mergeCell ref="A35:K35"/>
    <mergeCell ref="A36:K36"/>
    <mergeCell ref="A37:K37"/>
    <mergeCell ref="A21:K21"/>
    <mergeCell ref="A9:K9"/>
    <mergeCell ref="A10:K10"/>
    <mergeCell ref="A11:K11"/>
    <mergeCell ref="A13:A14"/>
    <mergeCell ref="B13:F13"/>
    <mergeCell ref="G13:K13"/>
    <mergeCell ref="A15:K15"/>
    <mergeCell ref="A16:K16"/>
    <mergeCell ref="A17:K17"/>
    <mergeCell ref="A19:K19"/>
    <mergeCell ref="A20:K20"/>
  </mergeCells>
  <pageMargins left="0.62992125984251968" right="0.23622047244094491" top="0.74803149606299213" bottom="0.74803149606299213" header="0.31496062992125984" footer="0.31496062992125984"/>
  <pageSetup paperSize="9" scale="67" fitToHeight="2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2015-12-07T03:55:31Z</dcterms:modified>
</cp:coreProperties>
</file>