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108" windowWidth="15480" windowHeight="9156"/>
  </bookViews>
  <sheets>
    <sheet name="показатели к МП" sheetId="1" r:id="rId1"/>
  </sheets>
  <externalReferences>
    <externalReference r:id="rId2"/>
  </externalReference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927F878D_46AE_49F4_B8B2_51030EDF3615_.wvu.PrintArea" localSheetId="0" hidden="1">'показатели к МП'!$A$1:$N$106</definedName>
    <definedName name="Z_927F878D_46AE_49F4_B8B2_51030EDF3615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МП'!$A$1:$N$97</definedName>
  </definedNames>
  <calcPr calcId="152511"/>
  <customWorkbookViews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</customWorkbookViews>
</workbook>
</file>

<file path=xl/calcChain.xml><?xml version="1.0" encoding="utf-8"?>
<calcChain xmlns="http://schemas.openxmlformats.org/spreadsheetml/2006/main">
  <c r="J61" i="1" l="1"/>
  <c r="I61" i="1"/>
  <c r="H61" i="1"/>
  <c r="G61" i="1"/>
  <c r="J22" i="1"/>
  <c r="I22" i="1"/>
  <c r="H22" i="1"/>
  <c r="G22" i="1"/>
  <c r="K28" i="1" l="1"/>
</calcChain>
</file>

<file path=xl/sharedStrings.xml><?xml version="1.0" encoding="utf-8"?>
<sst xmlns="http://schemas.openxmlformats.org/spreadsheetml/2006/main" count="266" uniqueCount="177">
  <si>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</si>
  <si>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</si>
  <si>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</si>
  <si>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</si>
  <si>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</si>
  <si>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</si>
  <si>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</si>
  <si>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</si>
  <si>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</si>
  <si>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</si>
  <si>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</si>
  <si>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</si>
  <si>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</si>
  <si>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</si>
  <si>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</si>
  <si>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</si>
  <si>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</si>
  <si>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</si>
  <si>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</si>
  <si>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</si>
  <si>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</si>
  <si>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</si>
  <si>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</si>
  <si>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</si>
  <si>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</si>
  <si>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</si>
  <si>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</si>
  <si>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</si>
  <si>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</si>
  <si>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</si>
  <si>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</si>
  <si>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</si>
  <si>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</si>
  <si>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</si>
  <si>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</si>
  <si>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</si>
  <si>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</si>
  <si>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</si>
  <si>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</si>
  <si>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</si>
  <si>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Х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</si>
  <si>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</si>
  <si>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</si>
  <si>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</si>
  <si>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</si>
  <si>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</si>
  <si>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</si>
  <si>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</si>
  <si>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</si>
  <si>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</si>
  <si>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</si>
  <si>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</si>
  <si>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</si>
  <si>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</si>
  <si>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</si>
  <si>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</si>
  <si>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</si>
  <si>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</si>
  <si>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</si>
  <si>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</si>
  <si>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</si>
  <si>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</si>
  <si>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</si>
  <si>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</si>
  <si>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</si>
  <si>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</si>
  <si>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</si>
  <si>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</si>
  <si>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</si>
  <si>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</si>
  <si>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</si>
  <si>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1.5.3.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</si>
  <si>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</si>
  <si>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</si>
  <si>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</si>
  <si>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</si>
  <si>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 xml:space="preserve">Уд. вес  индикатора в МП </t>
  </si>
  <si>
    <t>1.5.2.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</si>
  <si>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</si>
  <si>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</si>
  <si>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</si>
  <si>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</si>
  <si>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</si>
  <si>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</si>
  <si>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</si>
  <si>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 xml:space="preserve"> кол-во МБ(А)ОУ ДОД, оцениваемых по показат эф-ти/ общее кол-во МБ(А)ОУ ДОД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</si>
  <si>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</si>
  <si>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</si>
  <si>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МБ(А)ОУ ДОД, принятых мун. комиссией к новому уч. году/ общее кол-во МБ(А)ОУ ДОД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</si>
  <si>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</si>
  <si>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</si>
  <si>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</si>
  <si>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</si>
  <si>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</si>
  <si>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</si>
  <si>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отдыхавших в выездных лагерях/ общее кол-во уч-ся  МБ(А)ОУ х 100%</t>
  </si>
  <si>
    <t>МУНИЦИПАЛЬНАЯ ПРОГРАММА  "РАЗВИТИЕ ОБРАЗОВАНИЯ" на 2014-2016 годы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</si>
  <si>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</si>
  <si>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</si>
  <si>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</si>
  <si>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</si>
  <si>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</si>
  <si>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</si>
  <si>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</si>
  <si>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Подпрограмма "Отдых, оздоровление и занятость детей и подростков"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</si>
  <si>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</si>
  <si>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</si>
  <si>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</si>
  <si>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</si>
  <si>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</si>
  <si>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</si>
  <si>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</si>
  <si>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2016 год</t>
  </si>
  <si>
    <t>2017 год</t>
  </si>
  <si>
    <t>Значение индикаторов результативности по периодам реализации МП</t>
  </si>
  <si>
    <t>Доля МБ(А)ОУ, обеспечивающих совместное обучение инвалидов и лиц, не имеющих нарушений, в общем количестве МБ(А)ОУ, реализующих программы общего образования</t>
  </si>
  <si>
    <t>ежемесячный мониторинг численности детей, получающих услугу по дошкольному образованию</t>
  </si>
  <si>
    <t>кол-во детей  в МБ(А)ДОУ / кол-во детей 3-7 лет на территории (за исключением уч-ся  в МБ(А)ОУ 5-7 лет) х 100%</t>
  </si>
  <si>
    <t>ведомственная отчетность</t>
  </si>
  <si>
    <t xml:space="preserve">кол-во детей в МБ(А)ДОУ  для детей с 3 до 7 лет/ (кол-во детей в возрасте с 3 до 7 лет на территории МО г. Норильск - кол-во обуч-ся  в МБ(А)ОУ в возрасте 6-7 лет) х 100, но не более 100% 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</si>
  <si>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</si>
  <si>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</si>
  <si>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</si>
  <si>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</si>
  <si>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>2013 год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</si>
  <si>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</si>
  <si>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</si>
  <si>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ежемесячный мониторинг численности детей, получающих услугу по дошкольному образованию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</si>
  <si>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</si>
  <si>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</si>
  <si>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</si>
  <si>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</si>
  <si>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</si>
  <si>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</si>
  <si>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 xml:space="preserve">Государственная статистическая отчетность (форма федерального статистического наблюдения № 76-РИК "Сведения об учреждениях, реализующих программы общего образования")
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</si>
  <si>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</si>
  <si>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</si>
  <si>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</si>
  <si>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Ведомственная отчетность - Сводный отчет МБ(А)ОУ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</si>
  <si>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</si>
  <si>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</si>
  <si>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</si>
  <si>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кол-во  детей, обучающ. в МБ(А)ОУ и  участвующ. в олимпиад.  и конкурсах/ общее кол-во детей, обучающ. в МБ(А)ОУ х 100%</t>
  </si>
  <si>
    <t>"Развитие образования" на 2016-2018 годы.,</t>
  </si>
  <si>
    <t>ЦЕЛЕВЫЕ ИНДИКАТОРЫ РЕЗУЛЬТАТИВНОСТИ МУНИЦИПАЛЬНОЙ ПРОГРАММЫ "РАЗВИТИЕ ОБРАЗОВАНИЯ" НА 2016-2018 ГОДЫ</t>
  </si>
  <si>
    <t>2014 год</t>
  </si>
  <si>
    <t>2015 год (текущий)</t>
  </si>
  <si>
    <t>Ожидаемое</t>
  </si>
  <si>
    <t>2018 год</t>
  </si>
  <si>
    <t>Отношение среднего балла ЕГЭ (в расчете на 2 обязательных предмета) в 10% школ МО                                                 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</si>
  <si>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</si>
  <si>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6.</t>
  </si>
  <si>
    <t>1.3.2.</t>
  </si>
  <si>
    <t>1.2.11.</t>
  </si>
  <si>
    <t>1.1.5.</t>
  </si>
  <si>
    <t>Приложение № 8</t>
  </si>
  <si>
    <t>(кол-во детей, отдохнувших в выездных оздор. лагерях по линии УОиДО, УСП и УСиТ + кол-во детей, отдохнувших в ГОЛ) / общее кол-во обучающихся в общеобраз. уч-ях х 100%</t>
  </si>
  <si>
    <t>4.1.,                     4.2.</t>
  </si>
  <si>
    <t>1.3.4.</t>
  </si>
  <si>
    <t>3.1.1.</t>
  </si>
  <si>
    <t>4.1.,                  4.2</t>
  </si>
  <si>
    <t>4.1.,                 4.2.</t>
  </si>
  <si>
    <t>1.1.1.,                       1.1.2</t>
  </si>
  <si>
    <t>3.1.1.,                   3.1.2.,                      3.1.3.,                    3.1.4.</t>
  </si>
  <si>
    <t>3.1.1.,                           3.1.2.,                3.1.3.,                3.1.4</t>
  </si>
  <si>
    <t>4.3.
4.4.
4.5.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</si>
  <si>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</si>
  <si>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2.4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</si>
  <si>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</si>
  <si>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</si>
  <si>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</si>
  <si>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1.2.1.                 </t>
  </si>
  <si>
    <t xml:space="preserve">1.1.1.            </t>
  </si>
  <si>
    <t xml:space="preserve">1.1.1.          </t>
  </si>
  <si>
    <t xml:space="preserve">1.2.1.               </t>
  </si>
  <si>
    <t xml:space="preserve">1.2.1.                       </t>
  </si>
  <si>
    <t>от 07.12.2015 №596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</si>
</sst>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DOCUME~1\TROFIM~1\LOCALS~1\Temp\Rar$DI07.376\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 refreshError="1"/>
      <sheetData sheetId="1" refreshError="1">
        <row r="19">
          <cell r="M19">
            <v>0.05</v>
          </cell>
        </row>
        <row r="22">
          <cell r="M22">
            <v>0.01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tabSelected="1" view="pageBreakPreview" zoomScale="70" zoomScaleNormal="60" zoomScaleSheetLayoutView="70" workbookViewId="0">
      <selection activeCell="B8" sqref="B8"/>
    </sheetView>
  </sheetViews>
  <sheetFormatPr defaultColWidth="9.109375" defaultRowHeight="14.4" x14ac:dyDescent="0.3"/>
  <cols>
    <col min="1" max="1" width="9" style="10" customWidth="1"/>
    <col min="2" max="2" width="48.88671875" style="11" customWidth="1"/>
    <col min="3" max="3" width="9.5546875" style="11" customWidth="1"/>
    <col min="4" max="4" width="9.109375" style="11"/>
    <col min="5" max="5" width="9.33203125" style="10" bestFit="1" customWidth="1"/>
    <col min="6" max="6" width="9.33203125" style="11" bestFit="1" customWidth="1"/>
    <col min="7" max="7" width="12.5546875" style="10" customWidth="1"/>
    <col min="8" max="10" width="10.109375" style="10" customWidth="1"/>
    <col min="11" max="11" width="12.6640625" style="11" customWidth="1"/>
    <col min="12" max="12" width="23.88671875" style="11" customWidth="1"/>
    <col min="13" max="13" width="23.88671875" style="10" customWidth="1"/>
    <col min="14" max="14" width="15.5546875" style="16" customWidth="1"/>
    <col min="15" max="16384" width="9.109375" style="11"/>
  </cols>
  <sheetData>
    <row r="1" spans="1:14" ht="16.8" x14ac:dyDescent="0.3">
      <c r="B1" s="10"/>
      <c r="C1" s="10"/>
      <c r="D1" s="10"/>
      <c r="L1" s="17" t="s">
        <v>155</v>
      </c>
    </row>
    <row r="2" spans="1:14" ht="16.8" x14ac:dyDescent="0.3">
      <c r="A2" s="12"/>
      <c r="B2" s="10"/>
      <c r="C2" s="10"/>
      <c r="D2" s="10"/>
      <c r="L2" s="18" t="s">
        <v>54</v>
      </c>
    </row>
    <row r="3" spans="1:14" ht="16.8" x14ac:dyDescent="0.3">
      <c r="A3" s="48"/>
      <c r="B3" s="53"/>
      <c r="L3" s="18" t="s">
        <v>143</v>
      </c>
    </row>
    <row r="4" spans="1:14" ht="16.8" x14ac:dyDescent="0.3">
      <c r="A4" s="12"/>
      <c r="L4" s="18" t="s">
        <v>110</v>
      </c>
    </row>
    <row r="5" spans="1:14" ht="16.8" x14ac:dyDescent="0.3">
      <c r="A5" s="12"/>
      <c r="L5" s="18" t="s">
        <v>56</v>
      </c>
    </row>
    <row r="6" spans="1:14" ht="16.8" x14ac:dyDescent="0.3">
      <c r="A6" s="12"/>
      <c r="L6" s="18" t="s">
        <v>176</v>
      </c>
    </row>
    <row r="7" spans="1:14" ht="16.8" x14ac:dyDescent="0.3">
      <c r="A7" s="12"/>
    </row>
    <row r="8" spans="1:14" x14ac:dyDescent="0.3">
      <c r="A8" s="13"/>
    </row>
    <row r="9" spans="1:14" s="10" customFormat="1" ht="16.8" x14ac:dyDescent="0.3">
      <c r="A9" s="73" t="s">
        <v>144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 s="10" customFormat="1" ht="16.8" x14ac:dyDescent="0.3">
      <c r="A10" s="19"/>
      <c r="B10" s="19"/>
      <c r="C10" s="19"/>
      <c r="D10" s="19"/>
      <c r="E10" s="19"/>
      <c r="F10" s="19"/>
      <c r="G10" s="49"/>
      <c r="H10" s="46"/>
      <c r="I10" s="19"/>
      <c r="J10" s="19"/>
      <c r="K10" s="19"/>
      <c r="L10" s="19"/>
      <c r="M10" s="19"/>
      <c r="N10" s="19"/>
    </row>
    <row r="11" spans="1:14" s="10" customFormat="1" ht="48.75" customHeight="1" x14ac:dyDescent="0.3">
      <c r="A11" s="74" t="s">
        <v>0</v>
      </c>
      <c r="B11" s="75" t="s">
        <v>74</v>
      </c>
      <c r="C11" s="75" t="s">
        <v>75</v>
      </c>
      <c r="D11" s="75"/>
      <c r="E11" s="75"/>
      <c r="F11" s="75"/>
      <c r="G11" s="75"/>
      <c r="H11" s="77" t="s">
        <v>114</v>
      </c>
      <c r="I11" s="77"/>
      <c r="J11" s="77"/>
      <c r="K11" s="75" t="s">
        <v>76</v>
      </c>
      <c r="L11" s="75" t="s">
        <v>1</v>
      </c>
      <c r="M11" s="62" t="s">
        <v>125</v>
      </c>
      <c r="N11" s="76" t="s">
        <v>126</v>
      </c>
    </row>
    <row r="12" spans="1:14" s="10" customFormat="1" ht="15.75" customHeight="1" x14ac:dyDescent="0.3">
      <c r="A12" s="74"/>
      <c r="B12" s="75"/>
      <c r="C12" s="75"/>
      <c r="D12" s="75" t="s">
        <v>124</v>
      </c>
      <c r="E12" s="62" t="s">
        <v>145</v>
      </c>
      <c r="F12" s="64" t="s">
        <v>146</v>
      </c>
      <c r="G12" s="65"/>
      <c r="H12" s="62" t="s">
        <v>112</v>
      </c>
      <c r="I12" s="62" t="s">
        <v>113</v>
      </c>
      <c r="J12" s="62" t="s">
        <v>148</v>
      </c>
      <c r="K12" s="75"/>
      <c r="L12" s="75"/>
      <c r="M12" s="81"/>
      <c r="N12" s="76"/>
    </row>
    <row r="13" spans="1:14" s="10" customFormat="1" ht="15.75" customHeight="1" x14ac:dyDescent="0.3">
      <c r="A13" s="74"/>
      <c r="B13" s="75"/>
      <c r="C13" s="75"/>
      <c r="D13" s="75"/>
      <c r="E13" s="63"/>
      <c r="F13" s="66"/>
      <c r="G13" s="67"/>
      <c r="H13" s="63"/>
      <c r="I13" s="63"/>
      <c r="J13" s="63"/>
      <c r="K13" s="75"/>
      <c r="L13" s="75"/>
      <c r="M13" s="81"/>
      <c r="N13" s="76"/>
    </row>
    <row r="14" spans="1:14" s="10" customFormat="1" ht="33" customHeight="1" x14ac:dyDescent="0.3">
      <c r="A14" s="74"/>
      <c r="B14" s="75"/>
      <c r="C14" s="75"/>
      <c r="D14" s="5" t="s">
        <v>3</v>
      </c>
      <c r="E14" s="5" t="s">
        <v>3</v>
      </c>
      <c r="F14" s="5" t="s">
        <v>2</v>
      </c>
      <c r="G14" s="51" t="s">
        <v>147</v>
      </c>
      <c r="H14" s="78" t="s">
        <v>2</v>
      </c>
      <c r="I14" s="79"/>
      <c r="J14" s="80"/>
      <c r="K14" s="75"/>
      <c r="L14" s="75"/>
      <c r="M14" s="63"/>
      <c r="N14" s="76"/>
    </row>
    <row r="15" spans="1:14" s="10" customFormat="1" ht="16.8" x14ac:dyDescent="0.3">
      <c r="A15" s="14">
        <v>1</v>
      </c>
      <c r="B15" s="68" t="s">
        <v>96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</row>
    <row r="16" spans="1:14" s="10" customFormat="1" ht="16.8" x14ac:dyDescent="0.3">
      <c r="A16" s="14"/>
      <c r="B16" s="68" t="s">
        <v>17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5" s="10" customFormat="1" ht="151.19999999999999" x14ac:dyDescent="0.3">
      <c r="A17" s="1" t="s">
        <v>20</v>
      </c>
      <c r="B17" s="2" t="s">
        <v>105</v>
      </c>
      <c r="C17" s="3" t="s">
        <v>10</v>
      </c>
      <c r="D17" s="8">
        <v>100</v>
      </c>
      <c r="E17" s="8">
        <v>100</v>
      </c>
      <c r="F17" s="8">
        <v>100</v>
      </c>
      <c r="G17" s="8">
        <v>100</v>
      </c>
      <c r="H17" s="8">
        <v>100</v>
      </c>
      <c r="I17" s="8">
        <v>100</v>
      </c>
      <c r="J17" s="8">
        <v>100</v>
      </c>
      <c r="K17" s="29">
        <v>0.2</v>
      </c>
      <c r="L17" s="5" t="s">
        <v>117</v>
      </c>
      <c r="M17" s="5" t="s">
        <v>127</v>
      </c>
      <c r="N17" s="59" t="s">
        <v>162</v>
      </c>
    </row>
    <row r="18" spans="1:15" s="10" customFormat="1" ht="156" x14ac:dyDescent="0.3">
      <c r="A18" s="1" t="s">
        <v>33</v>
      </c>
      <c r="B18" s="2" t="s">
        <v>149</v>
      </c>
      <c r="C18" s="4" t="s">
        <v>55</v>
      </c>
      <c r="D18" s="26">
        <v>1.69</v>
      </c>
      <c r="E18" s="26">
        <v>1.45</v>
      </c>
      <c r="F18" s="28">
        <v>1.5</v>
      </c>
      <c r="G18" s="26">
        <v>1.5</v>
      </c>
      <c r="H18" s="28">
        <v>1.4</v>
      </c>
      <c r="I18" s="27">
        <v>1.4</v>
      </c>
      <c r="J18" s="27">
        <v>1.4</v>
      </c>
      <c r="K18" s="29">
        <v>0.2</v>
      </c>
      <c r="L18" s="51" t="s">
        <v>150</v>
      </c>
      <c r="M18" s="51" t="s">
        <v>130</v>
      </c>
      <c r="N18" s="59" t="s">
        <v>21</v>
      </c>
    </row>
    <row r="19" spans="1:15" s="10" customFormat="1" ht="104.25" customHeight="1" x14ac:dyDescent="0.3">
      <c r="A19" s="1" t="s">
        <v>34</v>
      </c>
      <c r="B19" s="40" t="s">
        <v>97</v>
      </c>
      <c r="C19" s="4" t="s">
        <v>10</v>
      </c>
      <c r="D19" s="26">
        <v>100</v>
      </c>
      <c r="E19" s="26">
        <v>100</v>
      </c>
      <c r="F19" s="26">
        <v>100</v>
      </c>
      <c r="G19" s="26">
        <v>100</v>
      </c>
      <c r="H19" s="26">
        <v>100</v>
      </c>
      <c r="I19" s="26">
        <v>100</v>
      </c>
      <c r="J19" s="26">
        <v>100</v>
      </c>
      <c r="K19" s="29">
        <v>0.2</v>
      </c>
      <c r="L19" s="5" t="s">
        <v>49</v>
      </c>
      <c r="M19" s="5" t="s">
        <v>138</v>
      </c>
      <c r="N19" s="5" t="s">
        <v>171</v>
      </c>
    </row>
    <row r="20" spans="1:15" s="10" customFormat="1" ht="117.6" x14ac:dyDescent="0.3">
      <c r="A20" s="1" t="s">
        <v>50</v>
      </c>
      <c r="B20" s="2" t="s">
        <v>98</v>
      </c>
      <c r="C20" s="3" t="s">
        <v>10</v>
      </c>
      <c r="D20" s="26">
        <v>52.8</v>
      </c>
      <c r="E20" s="26">
        <v>53</v>
      </c>
      <c r="F20" s="26">
        <v>52.9</v>
      </c>
      <c r="G20" s="54">
        <v>53</v>
      </c>
      <c r="H20" s="26">
        <v>52.9</v>
      </c>
      <c r="I20" s="31">
        <v>53</v>
      </c>
      <c r="J20" s="31">
        <v>53.1</v>
      </c>
      <c r="K20" s="26">
        <v>0.2</v>
      </c>
      <c r="L20" s="5" t="s">
        <v>69</v>
      </c>
      <c r="M20" s="5" t="s">
        <v>111</v>
      </c>
      <c r="N20" s="5" t="s">
        <v>15</v>
      </c>
    </row>
    <row r="21" spans="1:15" s="10" customFormat="1" ht="171.6" x14ac:dyDescent="0.3">
      <c r="A21" s="1" t="s">
        <v>51</v>
      </c>
      <c r="B21" s="9" t="s">
        <v>57</v>
      </c>
      <c r="C21" s="41" t="s">
        <v>10</v>
      </c>
      <c r="D21" s="20">
        <v>9.8000000000000007</v>
      </c>
      <c r="E21" s="20">
        <v>10</v>
      </c>
      <c r="F21" s="20">
        <v>9.6999999999999993</v>
      </c>
      <c r="G21" s="20">
        <v>9.6999999999999993</v>
      </c>
      <c r="H21" s="20">
        <v>9.6999999999999993</v>
      </c>
      <c r="I21" s="20">
        <v>9.6999999999999993</v>
      </c>
      <c r="J21" s="20">
        <v>9.6999999999999993</v>
      </c>
      <c r="K21" s="20">
        <v>0.1</v>
      </c>
      <c r="L21" s="42" t="s">
        <v>156</v>
      </c>
      <c r="M21" s="5" t="s">
        <v>111</v>
      </c>
      <c r="N21" s="42" t="s">
        <v>163</v>
      </c>
      <c r="O21" s="60"/>
    </row>
    <row r="22" spans="1:15" s="10" customFormat="1" ht="184.8" x14ac:dyDescent="0.3">
      <c r="A22" s="1" t="s">
        <v>151</v>
      </c>
      <c r="B22" s="22" t="s">
        <v>137</v>
      </c>
      <c r="C22" s="8" t="s">
        <v>10</v>
      </c>
      <c r="D22" s="26">
        <v>1.62</v>
      </c>
      <c r="E22" s="26">
        <v>1.39</v>
      </c>
      <c r="F22" s="26">
        <v>1.36</v>
      </c>
      <c r="G22" s="26">
        <f>576/41315*100</f>
        <v>1.3941667675178506</v>
      </c>
      <c r="H22" s="26">
        <f>568/41743*100</f>
        <v>1.3607071844381096</v>
      </c>
      <c r="I22" s="31">
        <f>540/42261*100</f>
        <v>1.2777738340313765</v>
      </c>
      <c r="J22" s="31">
        <f>540/42776*100</f>
        <v>1.2623901253039087</v>
      </c>
      <c r="K22" s="29">
        <v>0.1</v>
      </c>
      <c r="L22" s="51" t="s">
        <v>139</v>
      </c>
      <c r="M22" s="51" t="s">
        <v>111</v>
      </c>
      <c r="N22" s="52" t="s">
        <v>157</v>
      </c>
    </row>
    <row r="23" spans="1:15" s="10" customFormat="1" ht="16.8" x14ac:dyDescent="0.3">
      <c r="A23" s="14"/>
      <c r="B23" s="68" t="s">
        <v>18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5" s="10" customFormat="1" ht="16.8" x14ac:dyDescent="0.3">
      <c r="A24" s="14" t="s">
        <v>20</v>
      </c>
      <c r="B24" s="68" t="s">
        <v>19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5" s="10" customFormat="1" ht="16.8" x14ac:dyDescent="0.3">
      <c r="A25" s="14" t="s">
        <v>4</v>
      </c>
      <c r="B25" s="43" t="s">
        <v>6</v>
      </c>
      <c r="C25" s="39"/>
      <c r="D25" s="39"/>
      <c r="E25" s="39"/>
      <c r="F25" s="39"/>
      <c r="G25" s="50"/>
      <c r="H25" s="47"/>
      <c r="I25" s="39"/>
      <c r="J25" s="39"/>
      <c r="K25" s="39"/>
      <c r="L25" s="39"/>
      <c r="M25" s="39"/>
      <c r="N25" s="14"/>
    </row>
    <row r="26" spans="1:15" s="10" customFormat="1" ht="140.4" x14ac:dyDescent="0.3">
      <c r="A26" s="1" t="s">
        <v>5</v>
      </c>
      <c r="B26" s="2" t="s">
        <v>108</v>
      </c>
      <c r="C26" s="3" t="s">
        <v>10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30">
        <v>100</v>
      </c>
      <c r="J26" s="30">
        <v>100</v>
      </c>
      <c r="K26" s="29">
        <v>0.2</v>
      </c>
      <c r="L26" s="5" t="s">
        <v>119</v>
      </c>
      <c r="M26" s="5" t="s">
        <v>116</v>
      </c>
      <c r="N26" s="5" t="s">
        <v>5</v>
      </c>
    </row>
    <row r="27" spans="1:15" s="10" customFormat="1" ht="93.6" x14ac:dyDescent="0.3">
      <c r="A27" s="1" t="s">
        <v>7</v>
      </c>
      <c r="B27" s="2" t="s">
        <v>58</v>
      </c>
      <c r="C27" s="3" t="s">
        <v>10</v>
      </c>
      <c r="D27" s="26">
        <v>100</v>
      </c>
      <c r="E27" s="26">
        <v>100</v>
      </c>
      <c r="F27" s="26">
        <v>100</v>
      </c>
      <c r="G27" s="26">
        <v>100</v>
      </c>
      <c r="H27" s="26">
        <v>100</v>
      </c>
      <c r="I27" s="30">
        <v>100</v>
      </c>
      <c r="J27" s="30">
        <v>100</v>
      </c>
      <c r="K27" s="29">
        <v>0.1</v>
      </c>
      <c r="L27" s="5" t="s">
        <v>106</v>
      </c>
      <c r="M27" s="5" t="s">
        <v>116</v>
      </c>
      <c r="N27" s="5" t="s">
        <v>5</v>
      </c>
    </row>
    <row r="28" spans="1:15" s="10" customFormat="1" ht="186.75" customHeight="1" x14ac:dyDescent="0.3">
      <c r="A28" s="1" t="s">
        <v>8</v>
      </c>
      <c r="B28" s="2" t="s">
        <v>47</v>
      </c>
      <c r="C28" s="3" t="s">
        <v>10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30">
        <v>0</v>
      </c>
      <c r="J28" s="30">
        <v>0</v>
      </c>
      <c r="K28" s="29">
        <f>'[1]показатели к подпрограмме 1'!M22</f>
        <v>0.01</v>
      </c>
      <c r="L28" s="5" t="s">
        <v>107</v>
      </c>
      <c r="M28" s="5" t="s">
        <v>116</v>
      </c>
      <c r="N28" s="5" t="s">
        <v>172</v>
      </c>
    </row>
    <row r="29" spans="1:15" s="10" customFormat="1" ht="117.6" x14ac:dyDescent="0.3">
      <c r="A29" s="1" t="s">
        <v>52</v>
      </c>
      <c r="B29" s="2" t="s">
        <v>59</v>
      </c>
      <c r="C29" s="3" t="s">
        <v>10</v>
      </c>
      <c r="D29" s="32" t="s">
        <v>40</v>
      </c>
      <c r="E29" s="32" t="s">
        <v>40</v>
      </c>
      <c r="F29" s="32">
        <v>100</v>
      </c>
      <c r="G29" s="32">
        <v>100</v>
      </c>
      <c r="H29" s="32">
        <v>100</v>
      </c>
      <c r="I29" s="37">
        <v>100</v>
      </c>
      <c r="J29" s="37">
        <v>100</v>
      </c>
      <c r="K29" s="29">
        <v>0.01</v>
      </c>
      <c r="L29" s="5" t="s">
        <v>78</v>
      </c>
      <c r="M29" s="5" t="s">
        <v>118</v>
      </c>
      <c r="N29" s="5" t="s">
        <v>5</v>
      </c>
    </row>
    <row r="30" spans="1:15" s="10" customFormat="1" ht="78" x14ac:dyDescent="0.3">
      <c r="A30" s="1" t="s">
        <v>154</v>
      </c>
      <c r="B30" s="22" t="s">
        <v>99</v>
      </c>
      <c r="C30" s="35" t="s">
        <v>10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31">
        <v>100</v>
      </c>
      <c r="J30" s="31">
        <v>100</v>
      </c>
      <c r="K30" s="29">
        <v>0.06</v>
      </c>
      <c r="L30" s="51" t="s">
        <v>87</v>
      </c>
      <c r="M30" s="51" t="s">
        <v>111</v>
      </c>
      <c r="N30" s="51" t="s">
        <v>173</v>
      </c>
    </row>
    <row r="31" spans="1:15" s="10" customFormat="1" ht="16.8" x14ac:dyDescent="0.3">
      <c r="A31" s="6" t="s">
        <v>12</v>
      </c>
      <c r="B31" s="68" t="s">
        <v>45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1:15" s="10" customFormat="1" ht="187.2" x14ac:dyDescent="0.3">
      <c r="A32" s="1" t="s">
        <v>21</v>
      </c>
      <c r="B32" s="40" t="s">
        <v>60</v>
      </c>
      <c r="C32" s="4" t="s">
        <v>10</v>
      </c>
      <c r="D32" s="26">
        <v>2.38</v>
      </c>
      <c r="E32" s="26">
        <v>2.38</v>
      </c>
      <c r="F32" s="26">
        <v>0</v>
      </c>
      <c r="G32" s="26">
        <v>0</v>
      </c>
      <c r="H32" s="26">
        <v>0</v>
      </c>
      <c r="I32" s="31">
        <v>0</v>
      </c>
      <c r="J32" s="31">
        <v>0</v>
      </c>
      <c r="K32" s="29">
        <v>0.03</v>
      </c>
      <c r="L32" s="5" t="s">
        <v>79</v>
      </c>
      <c r="M32" s="5" t="s">
        <v>136</v>
      </c>
      <c r="N32" s="5" t="s">
        <v>21</v>
      </c>
    </row>
    <row r="33" spans="1:14" s="10" customFormat="1" ht="187.2" x14ac:dyDescent="0.3">
      <c r="A33" s="1" t="s">
        <v>22</v>
      </c>
      <c r="B33" s="2" t="s">
        <v>61</v>
      </c>
      <c r="C33" s="4" t="s">
        <v>10</v>
      </c>
      <c r="D33" s="28">
        <v>100</v>
      </c>
      <c r="E33" s="28">
        <v>100</v>
      </c>
      <c r="F33" s="28">
        <v>100</v>
      </c>
      <c r="G33" s="28">
        <v>100</v>
      </c>
      <c r="H33" s="28">
        <v>100</v>
      </c>
      <c r="I33" s="20">
        <v>100</v>
      </c>
      <c r="J33" s="20">
        <v>100</v>
      </c>
      <c r="K33" s="29">
        <v>0.04</v>
      </c>
      <c r="L33" s="5" t="s">
        <v>41</v>
      </c>
      <c r="M33" s="5" t="s">
        <v>136</v>
      </c>
      <c r="N33" s="5" t="s">
        <v>174</v>
      </c>
    </row>
    <row r="34" spans="1:14" s="10" customFormat="1" ht="62.4" x14ac:dyDescent="0.3">
      <c r="A34" s="1" t="s">
        <v>23</v>
      </c>
      <c r="B34" s="2" t="s">
        <v>62</v>
      </c>
      <c r="C34" s="4" t="s">
        <v>10</v>
      </c>
      <c r="D34" s="26">
        <v>100</v>
      </c>
      <c r="E34" s="26">
        <v>100</v>
      </c>
      <c r="F34" s="26">
        <v>100</v>
      </c>
      <c r="G34" s="26">
        <v>100</v>
      </c>
      <c r="H34" s="26">
        <v>100</v>
      </c>
      <c r="I34" s="31">
        <v>100</v>
      </c>
      <c r="J34" s="31">
        <v>100</v>
      </c>
      <c r="K34" s="29">
        <v>0.03</v>
      </c>
      <c r="L34" s="5" t="s">
        <v>42</v>
      </c>
      <c r="M34" s="5" t="s">
        <v>111</v>
      </c>
      <c r="N34" s="55" t="s">
        <v>175</v>
      </c>
    </row>
    <row r="35" spans="1:14" s="10" customFormat="1" ht="78" x14ac:dyDescent="0.3">
      <c r="A35" s="1" t="s">
        <v>53</v>
      </c>
      <c r="B35" s="2" t="s">
        <v>63</v>
      </c>
      <c r="C35" s="4" t="s">
        <v>10</v>
      </c>
      <c r="D35" s="26">
        <v>1.6</v>
      </c>
      <c r="E35" s="26">
        <v>1.63</v>
      </c>
      <c r="F35" s="28">
        <v>1.2</v>
      </c>
      <c r="G35" s="26">
        <v>0.9</v>
      </c>
      <c r="H35" s="28">
        <v>1.2</v>
      </c>
      <c r="I35" s="27">
        <v>1.2</v>
      </c>
      <c r="J35" s="27">
        <v>1.2</v>
      </c>
      <c r="K35" s="29">
        <v>0.06</v>
      </c>
      <c r="L35" s="5" t="s">
        <v>80</v>
      </c>
      <c r="M35" s="5" t="s">
        <v>111</v>
      </c>
      <c r="N35" s="61" t="s">
        <v>175</v>
      </c>
    </row>
    <row r="36" spans="1:14" s="10" customFormat="1" ht="187.2" x14ac:dyDescent="0.3">
      <c r="A36" s="1" t="s">
        <v>24</v>
      </c>
      <c r="B36" s="2" t="s">
        <v>64</v>
      </c>
      <c r="C36" s="4" t="s">
        <v>10</v>
      </c>
      <c r="D36" s="26">
        <v>5.0999999999999996</v>
      </c>
      <c r="E36" s="26">
        <v>5.84</v>
      </c>
      <c r="F36" s="28">
        <v>5.5</v>
      </c>
      <c r="G36" s="26">
        <v>5.3</v>
      </c>
      <c r="H36" s="28">
        <v>5.5</v>
      </c>
      <c r="I36" s="27">
        <v>5.7</v>
      </c>
      <c r="J36" s="27">
        <v>5.7</v>
      </c>
      <c r="K36" s="29">
        <v>0.05</v>
      </c>
      <c r="L36" s="5" t="s">
        <v>81</v>
      </c>
      <c r="M36" s="5" t="s">
        <v>134</v>
      </c>
      <c r="N36" s="55" t="s">
        <v>21</v>
      </c>
    </row>
    <row r="37" spans="1:14" s="10" customFormat="1" ht="156" x14ac:dyDescent="0.3">
      <c r="A37" s="1" t="s">
        <v>141</v>
      </c>
      <c r="B37" s="40" t="s">
        <v>65</v>
      </c>
      <c r="C37" s="8" t="s">
        <v>10</v>
      </c>
      <c r="D37" s="26">
        <v>58</v>
      </c>
      <c r="E37" s="26">
        <v>58</v>
      </c>
      <c r="F37" s="28">
        <v>58</v>
      </c>
      <c r="G37" s="26">
        <v>58</v>
      </c>
      <c r="H37" s="28">
        <v>58</v>
      </c>
      <c r="I37" s="27">
        <v>58</v>
      </c>
      <c r="J37" s="27">
        <v>58</v>
      </c>
      <c r="K37" s="29">
        <v>0.05</v>
      </c>
      <c r="L37" s="5" t="s">
        <v>82</v>
      </c>
      <c r="M37" s="5" t="s">
        <v>111</v>
      </c>
      <c r="N37" s="55" t="s">
        <v>21</v>
      </c>
    </row>
    <row r="38" spans="1:14" s="10" customFormat="1" ht="178.5" customHeight="1" x14ac:dyDescent="0.3">
      <c r="A38" s="1" t="s">
        <v>25</v>
      </c>
      <c r="B38" s="2" t="s">
        <v>70</v>
      </c>
      <c r="C38" s="8" t="s">
        <v>10</v>
      </c>
      <c r="D38" s="26">
        <v>43</v>
      </c>
      <c r="E38" s="26">
        <v>64.709999999999994</v>
      </c>
      <c r="F38" s="28">
        <v>70</v>
      </c>
      <c r="G38" s="26">
        <v>70</v>
      </c>
      <c r="H38" s="28">
        <v>70</v>
      </c>
      <c r="I38" s="27">
        <v>75</v>
      </c>
      <c r="J38" s="27">
        <v>75</v>
      </c>
      <c r="K38" s="29">
        <v>0.05</v>
      </c>
      <c r="L38" s="5" t="s">
        <v>131</v>
      </c>
      <c r="M38" s="5" t="s">
        <v>111</v>
      </c>
      <c r="N38" s="61" t="s">
        <v>21</v>
      </c>
    </row>
    <row r="39" spans="1:14" s="10" customFormat="1" ht="108.75" customHeight="1" x14ac:dyDescent="0.3">
      <c r="A39" s="1" t="s">
        <v>26</v>
      </c>
      <c r="B39" s="40" t="s">
        <v>115</v>
      </c>
      <c r="C39" s="8" t="s">
        <v>10</v>
      </c>
      <c r="D39" s="26">
        <v>52</v>
      </c>
      <c r="E39" s="26">
        <v>78.569999999999993</v>
      </c>
      <c r="F39" s="28">
        <v>78.599999999999994</v>
      </c>
      <c r="G39" s="26">
        <v>90.5</v>
      </c>
      <c r="H39" s="28">
        <v>78.599999999999994</v>
      </c>
      <c r="I39" s="27">
        <v>78.599999999999994</v>
      </c>
      <c r="J39" s="27">
        <v>78.599999999999994</v>
      </c>
      <c r="K39" s="29">
        <v>0.03</v>
      </c>
      <c r="L39" s="5" t="s">
        <v>46</v>
      </c>
      <c r="M39" s="5" t="s">
        <v>111</v>
      </c>
      <c r="N39" s="61" t="s">
        <v>21</v>
      </c>
    </row>
    <row r="40" spans="1:14" s="10" customFormat="1" ht="100.8" x14ac:dyDescent="0.3">
      <c r="A40" s="1" t="s">
        <v>27</v>
      </c>
      <c r="B40" s="40" t="s">
        <v>66</v>
      </c>
      <c r="C40" s="8" t="s">
        <v>10</v>
      </c>
      <c r="D40" s="26" t="s">
        <v>40</v>
      </c>
      <c r="E40" s="26">
        <v>100</v>
      </c>
      <c r="F40" s="28">
        <v>100</v>
      </c>
      <c r="G40" s="26">
        <v>100</v>
      </c>
      <c r="H40" s="28">
        <v>100</v>
      </c>
      <c r="I40" s="20">
        <v>100</v>
      </c>
      <c r="J40" s="20">
        <v>100</v>
      </c>
      <c r="K40" s="29">
        <v>0.03</v>
      </c>
      <c r="L40" s="5" t="s">
        <v>83</v>
      </c>
      <c r="M40" s="5" t="s">
        <v>111</v>
      </c>
      <c r="N40" s="61" t="s">
        <v>21</v>
      </c>
    </row>
    <row r="41" spans="1:14" s="10" customFormat="1" ht="93.6" x14ac:dyDescent="0.3">
      <c r="A41" s="1" t="s">
        <v>28</v>
      </c>
      <c r="B41" s="7" t="s">
        <v>67</v>
      </c>
      <c r="C41" s="8" t="s">
        <v>10</v>
      </c>
      <c r="D41" s="26">
        <v>14</v>
      </c>
      <c r="E41" s="26">
        <v>16.05</v>
      </c>
      <c r="F41" s="26">
        <v>16</v>
      </c>
      <c r="G41" s="26">
        <v>16.899999999999999</v>
      </c>
      <c r="H41" s="26">
        <v>16</v>
      </c>
      <c r="I41" s="30">
        <v>16.5</v>
      </c>
      <c r="J41" s="30">
        <v>16.5</v>
      </c>
      <c r="K41" s="29">
        <v>0.03</v>
      </c>
      <c r="L41" s="5" t="s">
        <v>84</v>
      </c>
      <c r="M41" s="5" t="s">
        <v>111</v>
      </c>
      <c r="N41" s="61" t="s">
        <v>21</v>
      </c>
    </row>
    <row r="42" spans="1:14" s="10" customFormat="1" ht="78" x14ac:dyDescent="0.3">
      <c r="A42" s="1" t="s">
        <v>153</v>
      </c>
      <c r="B42" s="22" t="s">
        <v>132</v>
      </c>
      <c r="C42" s="8" t="s">
        <v>10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31">
        <v>100</v>
      </c>
      <c r="J42" s="31">
        <v>100</v>
      </c>
      <c r="K42" s="29">
        <v>0.06</v>
      </c>
      <c r="L42" s="51" t="s">
        <v>86</v>
      </c>
      <c r="M42" s="51" t="s">
        <v>111</v>
      </c>
      <c r="N42" s="61" t="s">
        <v>21</v>
      </c>
    </row>
    <row r="43" spans="1:14" s="10" customFormat="1" ht="16.8" x14ac:dyDescent="0.3">
      <c r="A43" s="6" t="s">
        <v>14</v>
      </c>
      <c r="B43" s="68" t="s">
        <v>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spans="1:14" s="10" customFormat="1" ht="100.8" x14ac:dyDescent="0.3">
      <c r="A44" s="1" t="s">
        <v>15</v>
      </c>
      <c r="B44" s="2" t="s">
        <v>68</v>
      </c>
      <c r="C44" s="8" t="s">
        <v>10</v>
      </c>
      <c r="D44" s="26" t="s">
        <v>40</v>
      </c>
      <c r="E44" s="26">
        <v>100</v>
      </c>
      <c r="F44" s="26">
        <v>100</v>
      </c>
      <c r="G44" s="26">
        <v>100</v>
      </c>
      <c r="H44" s="26">
        <v>100</v>
      </c>
      <c r="I44" s="30">
        <v>100</v>
      </c>
      <c r="J44" s="30">
        <v>100</v>
      </c>
      <c r="K44" s="29">
        <v>0.03</v>
      </c>
      <c r="L44" s="5" t="s">
        <v>85</v>
      </c>
      <c r="M44" s="5" t="s">
        <v>111</v>
      </c>
      <c r="N44" s="5" t="s">
        <v>15</v>
      </c>
    </row>
    <row r="45" spans="1:14" s="10" customFormat="1" ht="78" x14ac:dyDescent="0.3">
      <c r="A45" s="1" t="s">
        <v>152</v>
      </c>
      <c r="B45" s="22" t="s">
        <v>100</v>
      </c>
      <c r="C45" s="8" t="s">
        <v>10</v>
      </c>
      <c r="D45" s="26">
        <v>100</v>
      </c>
      <c r="E45" s="26">
        <v>100</v>
      </c>
      <c r="F45" s="26">
        <v>100</v>
      </c>
      <c r="G45" s="26">
        <v>100</v>
      </c>
      <c r="H45" s="26">
        <v>100</v>
      </c>
      <c r="I45" s="31">
        <v>100</v>
      </c>
      <c r="J45" s="31">
        <v>100</v>
      </c>
      <c r="K45" s="29">
        <v>0.04</v>
      </c>
      <c r="L45" s="51" t="s">
        <v>88</v>
      </c>
      <c r="M45" s="51" t="s">
        <v>111</v>
      </c>
      <c r="N45" s="61" t="s">
        <v>15</v>
      </c>
    </row>
    <row r="46" spans="1:14" s="10" customFormat="1" ht="109.2" x14ac:dyDescent="0.3">
      <c r="A46" s="1" t="s">
        <v>170</v>
      </c>
      <c r="B46" s="7" t="s">
        <v>16</v>
      </c>
      <c r="C46" s="8" t="s">
        <v>10</v>
      </c>
      <c r="D46" s="26">
        <v>46</v>
      </c>
      <c r="E46" s="26">
        <v>46</v>
      </c>
      <c r="F46" s="26">
        <v>46</v>
      </c>
      <c r="G46" s="26">
        <v>70</v>
      </c>
      <c r="H46" s="26">
        <v>46</v>
      </c>
      <c r="I46" s="30">
        <v>50</v>
      </c>
      <c r="J46" s="30">
        <v>50</v>
      </c>
      <c r="K46" s="29">
        <v>0.04</v>
      </c>
      <c r="L46" s="51" t="s">
        <v>142</v>
      </c>
      <c r="M46" s="51" t="s">
        <v>111</v>
      </c>
      <c r="N46" s="51" t="s">
        <v>152</v>
      </c>
    </row>
    <row r="47" spans="1:14" s="10" customFormat="1" ht="54" customHeight="1" x14ac:dyDescent="0.3">
      <c r="A47" s="1" t="s">
        <v>158</v>
      </c>
      <c r="B47" s="7" t="s">
        <v>109</v>
      </c>
      <c r="C47" s="8" t="s">
        <v>11</v>
      </c>
      <c r="D47" s="32">
        <v>80</v>
      </c>
      <c r="E47" s="32">
        <v>97</v>
      </c>
      <c r="F47" s="32">
        <v>90</v>
      </c>
      <c r="G47" s="32">
        <v>119</v>
      </c>
      <c r="H47" s="32">
        <v>90</v>
      </c>
      <c r="I47" s="36">
        <v>90</v>
      </c>
      <c r="J47" s="33">
        <v>90</v>
      </c>
      <c r="K47" s="29">
        <v>0.04</v>
      </c>
      <c r="L47" s="51" t="s">
        <v>89</v>
      </c>
      <c r="M47" s="51" t="s">
        <v>111</v>
      </c>
      <c r="N47" s="61" t="s">
        <v>152</v>
      </c>
    </row>
    <row r="48" spans="1:14" s="23" customFormat="1" ht="16.8" x14ac:dyDescent="0.3">
      <c r="A48" s="6" t="s">
        <v>29</v>
      </c>
      <c r="B48" s="69" t="s">
        <v>30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4" s="44" customFormat="1" ht="69" customHeight="1" x14ac:dyDescent="0.3">
      <c r="A49" s="21" t="s">
        <v>31</v>
      </c>
      <c r="B49" s="22" t="s">
        <v>72</v>
      </c>
      <c r="C49" s="8" t="s">
        <v>73</v>
      </c>
      <c r="D49" s="26" t="s">
        <v>40</v>
      </c>
      <c r="E49" s="26">
        <v>50</v>
      </c>
      <c r="F49" s="26">
        <v>50</v>
      </c>
      <c r="G49" s="26">
        <v>50</v>
      </c>
      <c r="H49" s="26">
        <v>50</v>
      </c>
      <c r="I49" s="31">
        <v>50</v>
      </c>
      <c r="J49" s="31">
        <v>50</v>
      </c>
      <c r="K49" s="26">
        <v>0.01</v>
      </c>
      <c r="L49" s="38" t="s">
        <v>133</v>
      </c>
      <c r="M49" s="38" t="s">
        <v>111</v>
      </c>
      <c r="N49" s="38" t="s">
        <v>31</v>
      </c>
    </row>
    <row r="50" spans="1:14" s="23" customFormat="1" ht="16.8" x14ac:dyDescent="0.3">
      <c r="A50" s="6" t="s">
        <v>33</v>
      </c>
      <c r="B50" s="68" t="s">
        <v>13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1:14" s="23" customFormat="1" ht="109.2" x14ac:dyDescent="0.3">
      <c r="A51" s="1" t="s">
        <v>35</v>
      </c>
      <c r="B51" s="9" t="s">
        <v>48</v>
      </c>
      <c r="C51" s="45" t="s">
        <v>10</v>
      </c>
      <c r="D51" s="26">
        <v>66.3</v>
      </c>
      <c r="E51" s="26">
        <v>67.92</v>
      </c>
      <c r="F51" s="26">
        <v>64.900000000000006</v>
      </c>
      <c r="G51" s="26">
        <v>68.53</v>
      </c>
      <c r="H51" s="26">
        <v>64.900000000000006</v>
      </c>
      <c r="I51" s="30">
        <v>64.900000000000006</v>
      </c>
      <c r="J51" s="30">
        <v>64.900000000000006</v>
      </c>
      <c r="K51" s="29">
        <v>0.4</v>
      </c>
      <c r="L51" s="5" t="s">
        <v>90</v>
      </c>
      <c r="M51" s="5" t="s">
        <v>111</v>
      </c>
      <c r="N51" s="5" t="s">
        <v>35</v>
      </c>
    </row>
    <row r="52" spans="1:14" s="23" customFormat="1" ht="78" x14ac:dyDescent="0.3">
      <c r="A52" s="1" t="s">
        <v>43</v>
      </c>
      <c r="B52" s="9" t="s">
        <v>101</v>
      </c>
      <c r="C52" s="45" t="s">
        <v>10</v>
      </c>
      <c r="D52" s="26">
        <v>82</v>
      </c>
      <c r="E52" s="26">
        <v>82</v>
      </c>
      <c r="F52" s="26">
        <v>82</v>
      </c>
      <c r="G52" s="26">
        <v>82</v>
      </c>
      <c r="H52" s="26">
        <v>82</v>
      </c>
      <c r="I52" s="30">
        <v>82</v>
      </c>
      <c r="J52" s="30">
        <v>82</v>
      </c>
      <c r="K52" s="29">
        <v>0.45</v>
      </c>
      <c r="L52" s="5" t="s">
        <v>91</v>
      </c>
      <c r="M52" s="5" t="s">
        <v>129</v>
      </c>
      <c r="N52" s="5" t="s">
        <v>35</v>
      </c>
    </row>
    <row r="53" spans="1:14" s="23" customFormat="1" ht="109.2" x14ac:dyDescent="0.3">
      <c r="A53" s="1" t="s">
        <v>44</v>
      </c>
      <c r="B53" s="9" t="s">
        <v>102</v>
      </c>
      <c r="C53" s="45" t="s">
        <v>10</v>
      </c>
      <c r="D53" s="26">
        <v>100</v>
      </c>
      <c r="E53" s="26">
        <v>100</v>
      </c>
      <c r="F53" s="26">
        <v>100</v>
      </c>
      <c r="G53" s="26">
        <v>100</v>
      </c>
      <c r="H53" s="26">
        <v>100</v>
      </c>
      <c r="I53" s="30">
        <v>100</v>
      </c>
      <c r="J53" s="30">
        <v>100</v>
      </c>
      <c r="K53" s="29">
        <v>0.1</v>
      </c>
      <c r="L53" s="5" t="s">
        <v>92</v>
      </c>
      <c r="M53" s="5" t="s">
        <v>129</v>
      </c>
      <c r="N53" s="5" t="s">
        <v>43</v>
      </c>
    </row>
    <row r="54" spans="1:14" s="23" customFormat="1" ht="78" x14ac:dyDescent="0.3">
      <c r="A54" s="1" t="s">
        <v>167</v>
      </c>
      <c r="B54" s="9" t="s">
        <v>103</v>
      </c>
      <c r="C54" s="45" t="s">
        <v>10</v>
      </c>
      <c r="D54" s="26">
        <v>100</v>
      </c>
      <c r="E54" s="26">
        <v>100</v>
      </c>
      <c r="F54" s="26">
        <v>100</v>
      </c>
      <c r="G54" s="26">
        <v>100</v>
      </c>
      <c r="H54" s="26">
        <v>100</v>
      </c>
      <c r="I54" s="30">
        <v>100</v>
      </c>
      <c r="J54" s="30">
        <v>100</v>
      </c>
      <c r="K54" s="29">
        <v>0.05</v>
      </c>
      <c r="L54" s="5" t="s">
        <v>93</v>
      </c>
      <c r="M54" s="5" t="s">
        <v>129</v>
      </c>
      <c r="N54" s="5" t="s">
        <v>44</v>
      </c>
    </row>
    <row r="55" spans="1:14" s="23" customFormat="1" ht="16.8" x14ac:dyDescent="0.3">
      <c r="A55" s="6" t="s">
        <v>34</v>
      </c>
      <c r="B55" s="68" t="s">
        <v>104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</row>
    <row r="56" spans="1:14" s="10" customFormat="1" ht="148.5" customHeight="1" x14ac:dyDescent="0.3">
      <c r="A56" s="1" t="s">
        <v>36</v>
      </c>
      <c r="B56" s="9" t="s">
        <v>37</v>
      </c>
      <c r="C56" s="45" t="s">
        <v>10</v>
      </c>
      <c r="D56" s="34">
        <v>6</v>
      </c>
      <c r="E56" s="34">
        <v>6.1</v>
      </c>
      <c r="F56" s="34">
        <v>5.8</v>
      </c>
      <c r="G56" s="34">
        <v>5.99</v>
      </c>
      <c r="H56" s="34">
        <v>5.8</v>
      </c>
      <c r="I56" s="34">
        <v>5.8</v>
      </c>
      <c r="J56" s="34">
        <v>5.8</v>
      </c>
      <c r="K56" s="34">
        <v>0.5</v>
      </c>
      <c r="L56" s="42" t="s">
        <v>94</v>
      </c>
      <c r="M56" s="5" t="s">
        <v>135</v>
      </c>
      <c r="N56" s="41" t="s">
        <v>159</v>
      </c>
    </row>
    <row r="57" spans="1:14" s="10" customFormat="1" ht="93.6" x14ac:dyDescent="0.3">
      <c r="A57" s="1" t="s">
        <v>39</v>
      </c>
      <c r="B57" s="9" t="s">
        <v>38</v>
      </c>
      <c r="C57" s="45" t="s">
        <v>10</v>
      </c>
      <c r="D57" s="34">
        <v>3.7</v>
      </c>
      <c r="E57" s="34">
        <v>3.79</v>
      </c>
      <c r="F57" s="34">
        <v>3.7</v>
      </c>
      <c r="G57" s="20">
        <v>3.77</v>
      </c>
      <c r="H57" s="34">
        <v>3.7</v>
      </c>
      <c r="I57" s="34">
        <v>3.7</v>
      </c>
      <c r="J57" s="34">
        <v>3.7</v>
      </c>
      <c r="K57" s="34">
        <v>0.5</v>
      </c>
      <c r="L57" s="42" t="s">
        <v>95</v>
      </c>
      <c r="M57" s="5" t="s">
        <v>128</v>
      </c>
      <c r="N57" s="42" t="s">
        <v>164</v>
      </c>
    </row>
    <row r="58" spans="1:14" s="23" customFormat="1" ht="26.25" customHeight="1" x14ac:dyDescent="0.3">
      <c r="A58" s="6" t="s">
        <v>50</v>
      </c>
      <c r="B58" s="70" t="s">
        <v>169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2"/>
    </row>
    <row r="59" spans="1:14" s="23" customFormat="1" ht="113.25" customHeight="1" x14ac:dyDescent="0.3">
      <c r="A59" s="1" t="s">
        <v>32</v>
      </c>
      <c r="B59" s="57" t="s">
        <v>166</v>
      </c>
      <c r="C59" s="8" t="s">
        <v>10</v>
      </c>
      <c r="D59" s="26">
        <v>100</v>
      </c>
      <c r="E59" s="26">
        <v>100</v>
      </c>
      <c r="F59" s="26">
        <v>100</v>
      </c>
      <c r="G59" s="26">
        <v>100</v>
      </c>
      <c r="H59" s="26">
        <v>100</v>
      </c>
      <c r="I59" s="31">
        <v>100</v>
      </c>
      <c r="J59" s="31">
        <v>100</v>
      </c>
      <c r="K59" s="29">
        <v>0.4</v>
      </c>
      <c r="L59" s="24" t="s">
        <v>168</v>
      </c>
      <c r="M59" s="58" t="s">
        <v>111</v>
      </c>
      <c r="N59" s="56" t="s">
        <v>160</v>
      </c>
    </row>
    <row r="60" spans="1:14" s="23" customFormat="1" ht="84" x14ac:dyDescent="0.3">
      <c r="A60" s="1" t="s">
        <v>77</v>
      </c>
      <c r="B60" s="22" t="s">
        <v>120</v>
      </c>
      <c r="C60" s="24" t="s">
        <v>121</v>
      </c>
      <c r="D60" s="32">
        <v>4</v>
      </c>
      <c r="E60" s="32">
        <v>8</v>
      </c>
      <c r="F60" s="32">
        <v>7</v>
      </c>
      <c r="G60" s="32">
        <v>8</v>
      </c>
      <c r="H60" s="32">
        <v>7</v>
      </c>
      <c r="I60" s="33">
        <v>9</v>
      </c>
      <c r="J60" s="33">
        <v>7</v>
      </c>
      <c r="K60" s="29">
        <v>0.3</v>
      </c>
      <c r="L60" s="24" t="s">
        <v>122</v>
      </c>
      <c r="M60" s="51" t="s">
        <v>111</v>
      </c>
      <c r="N60" s="56" t="s">
        <v>161</v>
      </c>
    </row>
    <row r="61" spans="1:14" s="23" customFormat="1" ht="174.75" customHeight="1" x14ac:dyDescent="0.3">
      <c r="A61" s="21" t="s">
        <v>71</v>
      </c>
      <c r="B61" s="22" t="s">
        <v>140</v>
      </c>
      <c r="C61" s="25" t="s">
        <v>10</v>
      </c>
      <c r="D61" s="26">
        <v>5.69</v>
      </c>
      <c r="E61" s="26">
        <v>4.3</v>
      </c>
      <c r="F61" s="26">
        <v>3.96</v>
      </c>
      <c r="G61" s="26">
        <f>4/93*100</f>
        <v>4.3010752688172049</v>
      </c>
      <c r="H61" s="26">
        <f>4/101*100</f>
        <v>3.9603960396039604</v>
      </c>
      <c r="I61" s="31">
        <f>5/95*100</f>
        <v>5.2631578947368416</v>
      </c>
      <c r="J61" s="31">
        <f>4/90*100</f>
        <v>4.4444444444444446</v>
      </c>
      <c r="K61" s="29">
        <v>0.3</v>
      </c>
      <c r="L61" s="24" t="s">
        <v>123</v>
      </c>
      <c r="M61" s="51" t="s">
        <v>111</v>
      </c>
      <c r="N61" s="56" t="s">
        <v>165</v>
      </c>
    </row>
    <row r="63" spans="1:14" x14ac:dyDescent="0.3">
      <c r="K63" s="15"/>
    </row>
    <row r="68" spans="11:11" x14ac:dyDescent="0.3">
      <c r="K68" s="15"/>
    </row>
  </sheetData>
  <customSheetViews>
    <customSheetView guid="{927F878D-46AE-49F4-B8B2-51030EDF3615}" scale="70" showPageBreaks="1" fitToPage="1" printArea="1" view="pageBreakPreview" topLeftCell="A57">
      <selection activeCell="E61" sqref="E61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300" verticalDpi="300" r:id="rId1"/>
    </customSheetView>
    <customSheetView guid="{A3DAB993-5542-4762-8B1E-5AB4D045092B}" scale="60" showPageBreaks="1" fitToPage="1" topLeftCell="B7">
      <pane xSplit="6" ySplit="11" topLeftCell="H18" activePane="bottomRight" state="frozen"/>
      <selection pane="bottomRight" activeCell="P18" sqref="P18"/>
      <pageMargins left="0.23622047244094491" right="0.15748031496062992" top="0.51181102362204722" bottom="0.15748031496062992" header="0.31496062992125984" footer="0.31496062992125984"/>
      <pageSetup paperSize="9" scale="47" fitToHeight="40" orientation="landscape" horizontalDpi="300" verticalDpi="300" r:id="rId2"/>
    </customSheetView>
    <customSheetView guid="{67FA80FF-53CB-455C-A326-A27DE5914ABF}" fitToPage="1">
      <selection activeCell="A9" sqref="A9:XFD65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180" verticalDpi="180" r:id="rId3"/>
    </customSheetView>
    <customSheetView guid="{0F9EFE63-5B9E-46C5-8EC8-C511089D6B99}" scale="90" fitToPage="1" topLeftCell="B7">
      <pane xSplit="6" ySplit="11" topLeftCell="H18" activePane="bottomRight" state="frozen"/>
      <selection pane="bottomRight" activeCell="N17" sqref="N17"/>
      <pageMargins left="0.23622047244094491" right="0.15748031496062992" top="0.51181102362204722" bottom="0.15748031496062992" header="0.31496062992125984" footer="0.31496062992125984"/>
      <pageSetup paperSize="9" scale="61" fitToHeight="40" orientation="landscape" horizontalDpi="300" verticalDpi="300" r:id="rId4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5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6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7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8"/>
    </customSheetView>
    <customSheetView guid="{46BA8629-977C-40BA-B5B9-2465F503ADAD}" fitToPage="1" topLeftCell="A54">
      <selection activeCell="D56" sqref="D56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180" verticalDpi="180" r:id="rId9"/>
    </customSheetView>
    <customSheetView guid="{44A77E83-74DF-4EE9-80E1-8FF85468E246}" scale="60" showPageBreaks="1" fitToPage="1" topLeftCell="B7">
      <pane xSplit="6" ySplit="11" topLeftCell="H67" activePane="bottomRight" state="frozen"/>
      <selection pane="bottomRight" activeCell="I66" sqref="I66:I68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300" verticalDpi="300" r:id="rId10"/>
    </customSheetView>
    <customSheetView guid="{69EC3E02-51BC-4C74-9E19-AD518675837D}" showPageBreaks="1" fitToPage="1" topLeftCell="A27">
      <selection activeCell="M55" sqref="M55"/>
      <pageMargins left="0.23622047244094491" right="0.15748031496062992" top="0.51181102362204722" bottom="0.15748031496062992" header="0.31496062992125984" footer="0.31496062992125984"/>
      <pageSetup paperSize="9" scale="59" fitToHeight="40" orientation="landscape" horizontalDpi="180" verticalDpi="180" r:id="rId11"/>
    </customSheetView>
  </customSheetViews>
  <mergeCells count="27">
    <mergeCell ref="B58:N58"/>
    <mergeCell ref="A9:N9"/>
    <mergeCell ref="B15:N15"/>
    <mergeCell ref="A11:A14"/>
    <mergeCell ref="L11:L14"/>
    <mergeCell ref="N11:N14"/>
    <mergeCell ref="D12:D13"/>
    <mergeCell ref="B11:B14"/>
    <mergeCell ref="C11:C14"/>
    <mergeCell ref="D11:G11"/>
    <mergeCell ref="H11:J11"/>
    <mergeCell ref="K11:K14"/>
    <mergeCell ref="H14:J14"/>
    <mergeCell ref="M11:M14"/>
    <mergeCell ref="H12:H13"/>
    <mergeCell ref="I12:I13"/>
    <mergeCell ref="J12:J13"/>
    <mergeCell ref="E12:E13"/>
    <mergeCell ref="F12:G13"/>
    <mergeCell ref="B50:N50"/>
    <mergeCell ref="B55:N55"/>
    <mergeCell ref="B31:N31"/>
    <mergeCell ref="B43:N43"/>
    <mergeCell ref="B16:N16"/>
    <mergeCell ref="B23:N23"/>
    <mergeCell ref="B24:N24"/>
    <mergeCell ref="B48:N48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7" fitToHeight="40" orientation="landscape" horizontalDpi="300" verticalDpi="30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Грицюк Марина Геннадьевна</cp:lastModifiedBy>
  <cp:lastPrinted>2015-11-06T03:21:02Z</cp:lastPrinted>
  <dcterms:created xsi:type="dcterms:W3CDTF">2006-09-28T05:33:49Z</dcterms:created>
  <dcterms:modified xsi:type="dcterms:W3CDTF">2015-12-07T03:58:26Z</dcterms:modified>
</cp:coreProperties>
</file>