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2\УПРиУ\Files\Отдел экономики\Общая\6_Нормативка и документы для отдела\Постановления, распоряжения, приказы\2022\572\170- 02.11.2022\"/>
    </mc:Choice>
  </mc:AlternateContent>
  <bookViews>
    <workbookView xWindow="0" yWindow="0" windowWidth="28692" windowHeight="12300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 l="1"/>
  <c r="E32" i="2"/>
  <c r="D32" i="2"/>
  <c r="F29" i="2" l="1"/>
  <c r="H29" i="2"/>
</calcChain>
</file>

<file path=xl/sharedStrings.xml><?xml version="1.0" encoding="utf-8"?>
<sst xmlns="http://schemas.openxmlformats.org/spreadsheetml/2006/main" count="151" uniqueCount="86">
  <si>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</si>
  <si>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</si>
  <si>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</si>
  <si>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</si>
  <si>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</si>
  <si>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</si>
  <si>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</si>
  <si>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</si>
  <si>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2023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</si>
  <si>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</si>
  <si>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</si>
  <si>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</si>
  <si>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% (ед.)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</si>
  <si>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</si>
  <si>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</si>
  <si>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</si>
  <si>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</si>
  <si>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</si>
  <si>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</si>
  <si>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</si>
  <si>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</si>
  <si>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</si>
  <si>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%</t>
  </si>
  <si>
    <t>-</t>
  </si>
  <si>
    <t>Доля граждан и субъектов малого и среднего предпринимательства, получивших консультационную поддержку, от общего числа обратившихся за такой поддержкой</t>
  </si>
  <si>
    <t>Отношение количества граждан и субъектов малого и среднего предпринимательства, получивших консультационную поддержку, к количеству обратившихся за такой поддержкой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</si>
  <si>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</si>
  <si>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Доля обученных граждан и субъектов малого и среднего предпринимательства от количества числа слушателей, запланированного к обучению</t>
  </si>
  <si>
    <t>% (чел.)</t>
  </si>
  <si>
    <t>Аналитическая записка по итогам работы МКУ «УПРиУ»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</si>
  <si>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</si>
  <si>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</si>
  <si>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</si>
  <si>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</si>
  <si>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</si>
  <si>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</si>
  <si>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</si>
  <si>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</si>
  <si>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</si>
  <si>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кв. м/1000 жителей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</si>
  <si>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</si>
  <si>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</si>
  <si>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</si>
  <si>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Отчет о деятельности Управления имущества Администрации города Норильска</t>
  </si>
  <si>
    <t>6.</t>
  </si>
  <si>
    <t>100
(150)</t>
  </si>
  <si>
    <t>100 
(1)</t>
  </si>
  <si>
    <t>100
(1)</t>
  </si>
  <si>
    <t>к муниципальной программе «Развитие потребительского</t>
  </si>
  <si>
    <t>рынка, поддержка малого и среднего предпринимательства»,</t>
  </si>
  <si>
    <t>утвержденной постановлением</t>
  </si>
  <si>
    <t>Администрации города Норильска</t>
  </si>
  <si>
    <t>от 30.11.2016 № 572</t>
  </si>
  <si>
    <t>Приложение № 4</t>
  </si>
  <si>
    <t>154,5
(85)</t>
  </si>
  <si>
    <t>87,5
(7)</t>
  </si>
  <si>
    <t>2020 год</t>
  </si>
  <si>
    <t>оценка</t>
  </si>
  <si>
    <t>2024 год</t>
  </si>
  <si>
    <t>100
(30)</t>
  </si>
  <si>
    <t>100
(7)</t>
  </si>
  <si>
    <t xml:space="preserve"> -</t>
  </si>
  <si>
    <t>100
(1000)</t>
  </si>
  <si>
    <t>2021 год</t>
  </si>
  <si>
    <t>2022 год (текущий)</t>
  </si>
  <si>
    <t>109,1
(60)</t>
  </si>
  <si>
    <t>100
(13)</t>
  </si>
  <si>
    <t>100
(50)</t>
  </si>
  <si>
    <t>2025 год</t>
  </si>
  <si>
    <t>В период 2023-2025</t>
  </si>
  <si>
    <t>Отношение количества обучившихся к запланированному количеству получателей такой поддержки в рамках муниципальной программы</t>
  </si>
  <si>
    <t>100
(20)</t>
  </si>
  <si>
    <t>1.2, 1.5, 1.8, 1.9, 1.12</t>
  </si>
  <si>
    <t>1.2, 1.5, 1.7, 1.8, 1.9, 1.12</t>
  </si>
  <si>
    <t>1.5, 1.7, 1.8, 1.9</t>
  </si>
  <si>
    <t>5.1</t>
  </si>
  <si>
    <t>3.2</t>
  </si>
  <si>
    <t>2</t>
  </si>
  <si>
    <t>В период 2023 - 2025</t>
  </si>
  <si>
    <t>Уд. вес индикатора в МП
 (подпрограмме МП)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</si>
  <si>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</si>
  <si>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Отношение количества субъектов малого и среднего предпринимательства и самозанятых граждан, получивших финансовую поддержку, к запланированному количеству получателей такой поддержки в рамках муниципальной программы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</si>
  <si>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</si>
  <si>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</si>
  <si>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 xml:space="preserve">Доля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 </t>
  </si>
  <si>
    <t>Отношение количества субъектов малого и среднего предпринимательства (далее - СМСП) и самозанятых граждан, фактически получивших имущественную поддержку и количества СМСП и самозанятых граждан, которым обоснованно отказано к общему количеству обратившихся за имущественной поддержкой.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</si>
</sst>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_ ;\-#,##0.0\ "/>
  </numFmts>
  <fonts count="5" x14ac:knownFonts="1">
    <font>
      <sz val="11"/>
      <color theme="1"/>
      <name val="Calibri"/>
      <family val="2"/>
      <charset val="204"/>
      <scheme val="minor"/>
    </font>
    <font>
      <sz val="7.5"/>
      <color theme="1"/>
      <name val="Times New Roman"/>
      <family val="1"/>
      <charset val="204"/>
    </font>
    <font>
      <sz val="7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164" fontId="1" fillId="0" borderId="35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64" fontId="1" fillId="0" borderId="36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165" fontId="1" fillId="0" borderId="34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2" fillId="0" borderId="34" xfId="0" applyNumberFormat="1" applyFont="1" applyFill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 wrapText="1"/>
    </xf>
    <xf numFmtId="165" fontId="2" fillId="0" borderId="36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165" fontId="1" fillId="0" borderId="41" xfId="0" applyNumberFormat="1" applyFont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4" fontId="1" fillId="0" borderId="36" xfId="0" applyNumberFormat="1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0" xfId="0" applyFont="1" applyAlignment="1">
      <alignment horizontal="left" vertical="top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2" xfId="0" quotePrefix="1" applyNumberFormat="1" applyFont="1" applyFill="1" applyBorder="1" applyAlignment="1">
      <alignment horizontal="center" vertical="center" wrapText="1"/>
    </xf>
    <xf numFmtId="49" fontId="1" fillId="0" borderId="4" xfId="0" quotePrefix="1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topLeftCell="A28" zoomScale="102" zoomScaleNormal="91" zoomScaleSheetLayoutView="102" workbookViewId="0">
      <selection activeCell="C32" sqref="C32"/>
    </sheetView>
  </sheetViews>
  <sheetFormatPr defaultRowHeight="14.4" x14ac:dyDescent="0.3"/>
  <cols>
    <col min="1" max="1" width="9" customWidth="1"/>
    <col min="2" max="2" width="43.33203125" customWidth="1"/>
    <col min="3" max="3" width="7" style="23" customWidth="1"/>
    <col min="4" max="4" width="10.109375" customWidth="1"/>
    <col min="5" max="5" width="9.109375" customWidth="1"/>
    <col min="6" max="7" width="9.33203125" customWidth="1"/>
    <col min="8" max="8" width="8" customWidth="1"/>
    <col min="9" max="9" width="7.5546875" customWidth="1"/>
    <col min="10" max="10" width="8" customWidth="1"/>
    <col min="11" max="11" width="19.5546875" customWidth="1"/>
    <col min="12" max="12" width="9.5546875" customWidth="1"/>
    <col min="13" max="13" width="43" style="9" customWidth="1"/>
    <col min="14" max="14" width="48.33203125" style="9" customWidth="1"/>
    <col min="15" max="15" width="18.33203125" bestFit="1" customWidth="1"/>
  </cols>
  <sheetData>
    <row r="1" spans="1:15" ht="15.6" x14ac:dyDescent="0.3">
      <c r="N1" s="54" t="s">
        <v>53</v>
      </c>
      <c r="O1" s="54"/>
    </row>
    <row r="2" spans="1:15" ht="15.6" x14ac:dyDescent="0.3">
      <c r="N2" s="54" t="s">
        <v>48</v>
      </c>
      <c r="O2" s="54"/>
    </row>
    <row r="3" spans="1:15" ht="15.6" x14ac:dyDescent="0.3">
      <c r="N3" s="54" t="s">
        <v>49</v>
      </c>
      <c r="O3" s="54"/>
    </row>
    <row r="4" spans="1:15" ht="15.6" x14ac:dyDescent="0.3">
      <c r="N4" s="54" t="s">
        <v>50</v>
      </c>
      <c r="O4" s="54"/>
    </row>
    <row r="5" spans="1:15" ht="15.6" x14ac:dyDescent="0.3">
      <c r="N5" s="54" t="s">
        <v>51</v>
      </c>
      <c r="O5" s="54"/>
    </row>
    <row r="6" spans="1:15" ht="15.6" x14ac:dyDescent="0.3">
      <c r="N6" s="54" t="s">
        <v>52</v>
      </c>
      <c r="O6" s="54"/>
    </row>
    <row r="7" spans="1:15" ht="18" thickBot="1" x14ac:dyDescent="0.35">
      <c r="A7" s="64" t="s">
        <v>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</row>
    <row r="8" spans="1:15" ht="43.5" customHeight="1" thickBot="1" x14ac:dyDescent="0.35">
      <c r="A8" s="55" t="s">
        <v>0</v>
      </c>
      <c r="B8" s="55" t="s">
        <v>1</v>
      </c>
      <c r="C8" s="55" t="s">
        <v>2</v>
      </c>
      <c r="D8" s="67" t="s">
        <v>3</v>
      </c>
      <c r="E8" s="68"/>
      <c r="F8" s="68"/>
      <c r="G8" s="69"/>
      <c r="H8" s="67" t="s">
        <v>4</v>
      </c>
      <c r="I8" s="68"/>
      <c r="J8" s="69"/>
      <c r="K8" s="58" t="s">
        <v>79</v>
      </c>
      <c r="L8" s="59"/>
      <c r="M8" s="55" t="s">
        <v>5</v>
      </c>
      <c r="N8" s="55" t="s">
        <v>6</v>
      </c>
      <c r="O8" s="55" t="s">
        <v>7</v>
      </c>
    </row>
    <row r="9" spans="1:15" ht="25.5" customHeight="1" x14ac:dyDescent="0.3">
      <c r="A9" s="56"/>
      <c r="B9" s="56"/>
      <c r="C9" s="65"/>
      <c r="D9" s="31" t="s">
        <v>56</v>
      </c>
      <c r="E9" s="31" t="s">
        <v>63</v>
      </c>
      <c r="F9" s="58" t="s">
        <v>64</v>
      </c>
      <c r="G9" s="59"/>
      <c r="H9" s="27" t="s">
        <v>8</v>
      </c>
      <c r="I9" s="36" t="s">
        <v>58</v>
      </c>
      <c r="J9" s="29" t="s">
        <v>68</v>
      </c>
      <c r="K9" s="70"/>
      <c r="L9" s="71"/>
      <c r="M9" s="56"/>
      <c r="N9" s="56"/>
      <c r="O9" s="56"/>
    </row>
    <row r="10" spans="1:15" ht="15" thickBot="1" x14ac:dyDescent="0.35">
      <c r="A10" s="57"/>
      <c r="B10" s="57"/>
      <c r="C10" s="66"/>
      <c r="D10" s="32" t="s">
        <v>9</v>
      </c>
      <c r="E10" s="32" t="s">
        <v>9</v>
      </c>
      <c r="F10" s="28" t="s">
        <v>10</v>
      </c>
      <c r="G10" s="30" t="s">
        <v>57</v>
      </c>
      <c r="H10" s="60" t="s">
        <v>10</v>
      </c>
      <c r="I10" s="61"/>
      <c r="J10" s="62"/>
      <c r="K10" s="72"/>
      <c r="L10" s="62"/>
      <c r="M10" s="57"/>
      <c r="N10" s="57"/>
      <c r="O10" s="57"/>
    </row>
    <row r="11" spans="1:15" ht="15" thickBot="1" x14ac:dyDescent="0.35">
      <c r="A11" s="63" t="s">
        <v>11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</row>
    <row r="12" spans="1:15" ht="23.25" customHeight="1" x14ac:dyDescent="0.3">
      <c r="A12" s="94">
        <v>1</v>
      </c>
      <c r="B12" s="96" t="s">
        <v>80</v>
      </c>
      <c r="C12" s="94" t="s">
        <v>12</v>
      </c>
      <c r="D12" s="82" t="s">
        <v>55</v>
      </c>
      <c r="E12" s="82" t="s">
        <v>55</v>
      </c>
      <c r="F12" s="84" t="s">
        <v>66</v>
      </c>
      <c r="G12" s="82" t="s">
        <v>66</v>
      </c>
      <c r="H12" s="84" t="s">
        <v>60</v>
      </c>
      <c r="I12" s="86" t="s">
        <v>60</v>
      </c>
      <c r="J12" s="88" t="s">
        <v>60</v>
      </c>
      <c r="K12" s="116" t="s">
        <v>78</v>
      </c>
      <c r="L12" s="118">
        <v>0.06</v>
      </c>
      <c r="M12" s="90" t="s">
        <v>81</v>
      </c>
      <c r="N12" s="92" t="s">
        <v>13</v>
      </c>
      <c r="O12" s="73" t="s">
        <v>73</v>
      </c>
    </row>
    <row r="13" spans="1:15" ht="25.2" customHeight="1" thickBot="1" x14ac:dyDescent="0.35">
      <c r="A13" s="95"/>
      <c r="B13" s="97"/>
      <c r="C13" s="95"/>
      <c r="D13" s="83"/>
      <c r="E13" s="83"/>
      <c r="F13" s="85"/>
      <c r="G13" s="83"/>
      <c r="H13" s="85"/>
      <c r="I13" s="87"/>
      <c r="J13" s="89"/>
      <c r="K13" s="117"/>
      <c r="L13" s="119"/>
      <c r="M13" s="91"/>
      <c r="N13" s="93"/>
      <c r="O13" s="74"/>
    </row>
    <row r="14" spans="1:15" ht="23.4" customHeight="1" x14ac:dyDescent="0.3">
      <c r="A14" s="55">
        <v>2</v>
      </c>
      <c r="B14" s="75" t="s">
        <v>14</v>
      </c>
      <c r="C14" s="55" t="s">
        <v>15</v>
      </c>
      <c r="D14" s="59">
        <v>7</v>
      </c>
      <c r="E14" s="59">
        <v>10</v>
      </c>
      <c r="F14" s="77">
        <v>10</v>
      </c>
      <c r="G14" s="58">
        <v>10</v>
      </c>
      <c r="H14" s="77">
        <v>6</v>
      </c>
      <c r="I14" s="80">
        <v>6</v>
      </c>
      <c r="J14" s="98">
        <v>6</v>
      </c>
      <c r="K14" s="116" t="s">
        <v>69</v>
      </c>
      <c r="L14" s="118">
        <v>7.0000000000000007E-2</v>
      </c>
      <c r="M14" s="75" t="s">
        <v>16</v>
      </c>
      <c r="N14" s="75" t="s">
        <v>13</v>
      </c>
      <c r="O14" s="100" t="s">
        <v>72</v>
      </c>
    </row>
    <row r="15" spans="1:15" ht="15" thickBot="1" x14ac:dyDescent="0.35">
      <c r="A15" s="56"/>
      <c r="B15" s="76"/>
      <c r="C15" s="56"/>
      <c r="D15" s="71"/>
      <c r="E15" s="71"/>
      <c r="F15" s="78"/>
      <c r="G15" s="79"/>
      <c r="H15" s="78"/>
      <c r="I15" s="81"/>
      <c r="J15" s="99"/>
      <c r="K15" s="117"/>
      <c r="L15" s="119"/>
      <c r="M15" s="76"/>
      <c r="N15" s="76"/>
      <c r="O15" s="101"/>
    </row>
    <row r="16" spans="1:15" ht="16.95" customHeight="1" x14ac:dyDescent="0.3">
      <c r="A16" s="55">
        <v>3</v>
      </c>
      <c r="B16" s="75" t="s">
        <v>17</v>
      </c>
      <c r="C16" s="55" t="s">
        <v>15</v>
      </c>
      <c r="D16" s="59">
        <v>174</v>
      </c>
      <c r="E16" s="59">
        <v>104</v>
      </c>
      <c r="F16" s="58">
        <v>90</v>
      </c>
      <c r="G16" s="58">
        <v>90</v>
      </c>
      <c r="H16" s="58">
        <v>90</v>
      </c>
      <c r="I16" s="102">
        <v>90</v>
      </c>
      <c r="J16" s="104">
        <v>90</v>
      </c>
      <c r="K16" s="116" t="s">
        <v>78</v>
      </c>
      <c r="L16" s="118">
        <v>7.0000000000000007E-2</v>
      </c>
      <c r="M16" s="75" t="s">
        <v>18</v>
      </c>
      <c r="N16" s="75" t="s">
        <v>13</v>
      </c>
      <c r="O16" s="100" t="s">
        <v>74</v>
      </c>
    </row>
    <row r="17" spans="1:15" ht="24" customHeight="1" thickBot="1" x14ac:dyDescent="0.35">
      <c r="A17" s="56"/>
      <c r="B17" s="76"/>
      <c r="C17" s="56"/>
      <c r="D17" s="71"/>
      <c r="E17" s="71"/>
      <c r="F17" s="79"/>
      <c r="G17" s="79"/>
      <c r="H17" s="79"/>
      <c r="I17" s="103"/>
      <c r="J17" s="70"/>
      <c r="K17" s="117"/>
      <c r="L17" s="119"/>
      <c r="M17" s="76"/>
      <c r="N17" s="76"/>
      <c r="O17" s="101"/>
    </row>
    <row r="18" spans="1:15" x14ac:dyDescent="0.3">
      <c r="A18" s="55">
        <v>4</v>
      </c>
      <c r="B18" s="75" t="s">
        <v>19</v>
      </c>
      <c r="C18" s="55" t="s">
        <v>20</v>
      </c>
      <c r="D18" s="59">
        <v>38.299999999999997</v>
      </c>
      <c r="E18" s="59">
        <v>113.5</v>
      </c>
      <c r="F18" s="58">
        <v>15</v>
      </c>
      <c r="G18" s="58">
        <v>15</v>
      </c>
      <c r="H18" s="58">
        <v>11</v>
      </c>
      <c r="I18" s="102">
        <v>11</v>
      </c>
      <c r="J18" s="104">
        <v>11</v>
      </c>
      <c r="K18" s="116" t="s">
        <v>78</v>
      </c>
      <c r="L18" s="118">
        <v>7.0000000000000007E-2</v>
      </c>
      <c r="M18" s="75" t="s">
        <v>21</v>
      </c>
      <c r="N18" s="75" t="s">
        <v>13</v>
      </c>
      <c r="O18" s="100" t="s">
        <v>72</v>
      </c>
    </row>
    <row r="19" spans="1:15" ht="20.399999999999999" customHeight="1" thickBot="1" x14ac:dyDescent="0.35">
      <c r="A19" s="56"/>
      <c r="B19" s="76"/>
      <c r="C19" s="56"/>
      <c r="D19" s="71"/>
      <c r="E19" s="71"/>
      <c r="F19" s="79"/>
      <c r="G19" s="79"/>
      <c r="H19" s="60"/>
      <c r="I19" s="103"/>
      <c r="J19" s="70"/>
      <c r="K19" s="117"/>
      <c r="L19" s="119"/>
      <c r="M19" s="76"/>
      <c r="N19" s="76"/>
      <c r="O19" s="101"/>
    </row>
    <row r="20" spans="1:15" ht="40.950000000000003" customHeight="1" x14ac:dyDescent="0.3">
      <c r="A20" s="94">
        <v>5</v>
      </c>
      <c r="B20" s="39" t="s">
        <v>24</v>
      </c>
      <c r="C20" s="94" t="s">
        <v>12</v>
      </c>
      <c r="D20" s="40" t="s">
        <v>45</v>
      </c>
      <c r="E20" s="40" t="s">
        <v>45</v>
      </c>
      <c r="F20" s="41" t="s">
        <v>45</v>
      </c>
      <c r="G20" s="40" t="s">
        <v>67</v>
      </c>
      <c r="H20" s="41" t="s">
        <v>23</v>
      </c>
      <c r="I20" s="42" t="s">
        <v>23</v>
      </c>
      <c r="J20" s="43" t="s">
        <v>23</v>
      </c>
      <c r="K20" s="44"/>
      <c r="L20" s="37"/>
      <c r="M20" s="96" t="s">
        <v>25</v>
      </c>
      <c r="N20" s="96" t="s">
        <v>26</v>
      </c>
      <c r="O20" s="106" t="s">
        <v>77</v>
      </c>
    </row>
    <row r="21" spans="1:15" ht="42.75" customHeight="1" thickBot="1" x14ac:dyDescent="0.35">
      <c r="A21" s="108"/>
      <c r="B21" s="38" t="s">
        <v>84</v>
      </c>
      <c r="C21" s="108"/>
      <c r="D21" s="26" t="s">
        <v>23</v>
      </c>
      <c r="E21" s="26" t="s">
        <v>23</v>
      </c>
      <c r="F21" s="33" t="s">
        <v>23</v>
      </c>
      <c r="G21" s="26" t="s">
        <v>23</v>
      </c>
      <c r="H21" s="33" t="s">
        <v>67</v>
      </c>
      <c r="I21" s="34" t="s">
        <v>67</v>
      </c>
      <c r="J21" s="35" t="s">
        <v>67</v>
      </c>
      <c r="K21" s="6" t="s">
        <v>69</v>
      </c>
      <c r="L21" s="14">
        <v>0.25</v>
      </c>
      <c r="M21" s="105"/>
      <c r="N21" s="105"/>
      <c r="O21" s="107"/>
    </row>
    <row r="22" spans="1:15" ht="45" customHeight="1" x14ac:dyDescent="0.3">
      <c r="A22" s="94">
        <v>6</v>
      </c>
      <c r="B22" s="39" t="s">
        <v>27</v>
      </c>
      <c r="C22" s="94" t="s">
        <v>28</v>
      </c>
      <c r="D22" s="40" t="s">
        <v>54</v>
      </c>
      <c r="E22" s="40" t="s">
        <v>65</v>
      </c>
      <c r="F22" s="41" t="s">
        <v>59</v>
      </c>
      <c r="G22" s="40" t="s">
        <v>59</v>
      </c>
      <c r="H22" s="41" t="s">
        <v>23</v>
      </c>
      <c r="I22" s="42" t="s">
        <v>23</v>
      </c>
      <c r="J22" s="43" t="s">
        <v>23</v>
      </c>
      <c r="K22" s="44"/>
      <c r="L22" s="37"/>
      <c r="M22" s="96" t="s">
        <v>70</v>
      </c>
      <c r="N22" s="96" t="s">
        <v>29</v>
      </c>
      <c r="O22" s="109" t="s">
        <v>76</v>
      </c>
    </row>
    <row r="23" spans="1:15" ht="39" customHeight="1" thickBot="1" x14ac:dyDescent="0.35">
      <c r="A23" s="108"/>
      <c r="B23" s="53" t="s">
        <v>82</v>
      </c>
      <c r="C23" s="108"/>
      <c r="D23" s="45" t="s">
        <v>23</v>
      </c>
      <c r="E23" s="45" t="s">
        <v>23</v>
      </c>
      <c r="F23" s="46" t="s">
        <v>23</v>
      </c>
      <c r="G23" s="45" t="s">
        <v>23</v>
      </c>
      <c r="H23" s="46" t="s">
        <v>71</v>
      </c>
      <c r="I23" s="47" t="s">
        <v>71</v>
      </c>
      <c r="J23" s="48" t="s">
        <v>71</v>
      </c>
      <c r="K23" s="5" t="s">
        <v>69</v>
      </c>
      <c r="L23" s="19">
        <v>0.15</v>
      </c>
      <c r="M23" s="105"/>
      <c r="N23" s="105"/>
      <c r="O23" s="110"/>
    </row>
    <row r="24" spans="1:15" ht="58.5" customHeight="1" thickBot="1" x14ac:dyDescent="0.35">
      <c r="A24" s="8">
        <v>7</v>
      </c>
      <c r="B24" s="10" t="s">
        <v>30</v>
      </c>
      <c r="C24" s="8" t="s">
        <v>12</v>
      </c>
      <c r="D24" s="3" t="s">
        <v>61</v>
      </c>
      <c r="E24" s="3" t="s">
        <v>61</v>
      </c>
      <c r="F24" s="2" t="s">
        <v>46</v>
      </c>
      <c r="G24" s="2" t="s">
        <v>46</v>
      </c>
      <c r="H24" s="2" t="s">
        <v>46</v>
      </c>
      <c r="I24" s="1" t="s">
        <v>47</v>
      </c>
      <c r="J24" s="18" t="s">
        <v>47</v>
      </c>
      <c r="K24" s="51" t="s">
        <v>69</v>
      </c>
      <c r="L24" s="20">
        <v>0.01</v>
      </c>
      <c r="M24" s="24" t="s">
        <v>31</v>
      </c>
      <c r="N24" s="10" t="s">
        <v>29</v>
      </c>
      <c r="O24" s="49" t="s">
        <v>75</v>
      </c>
    </row>
    <row r="25" spans="1:15" ht="42" customHeight="1" x14ac:dyDescent="0.3">
      <c r="A25" s="55">
        <v>8</v>
      </c>
      <c r="B25" s="75" t="s">
        <v>32</v>
      </c>
      <c r="C25" s="55" t="s">
        <v>33</v>
      </c>
      <c r="D25" s="59" t="s">
        <v>61</v>
      </c>
      <c r="E25" s="59" t="s">
        <v>61</v>
      </c>
      <c r="F25" s="58" t="s">
        <v>61</v>
      </c>
      <c r="G25" s="58" t="s">
        <v>61</v>
      </c>
      <c r="H25" s="58" t="s">
        <v>61</v>
      </c>
      <c r="I25" s="114" t="s">
        <v>62</v>
      </c>
      <c r="J25" s="118" t="s">
        <v>62</v>
      </c>
      <c r="K25" s="116" t="s">
        <v>78</v>
      </c>
      <c r="L25" s="118">
        <v>0.01</v>
      </c>
      <c r="M25" s="75" t="s">
        <v>34</v>
      </c>
      <c r="N25" s="75" t="s">
        <v>35</v>
      </c>
      <c r="O25" s="112" t="s">
        <v>75</v>
      </c>
    </row>
    <row r="26" spans="1:15" ht="30.75" customHeight="1" thickBot="1" x14ac:dyDescent="0.35">
      <c r="A26" s="57"/>
      <c r="B26" s="111"/>
      <c r="C26" s="57"/>
      <c r="D26" s="62"/>
      <c r="E26" s="62"/>
      <c r="F26" s="60"/>
      <c r="G26" s="60"/>
      <c r="H26" s="60"/>
      <c r="I26" s="115"/>
      <c r="J26" s="119"/>
      <c r="K26" s="117"/>
      <c r="L26" s="119"/>
      <c r="M26" s="111"/>
      <c r="N26" s="111"/>
      <c r="O26" s="113"/>
    </row>
    <row r="27" spans="1:15" x14ac:dyDescent="0.3">
      <c r="A27" s="55">
        <v>9</v>
      </c>
      <c r="B27" s="75" t="s">
        <v>36</v>
      </c>
      <c r="C27" s="55" t="s">
        <v>15</v>
      </c>
      <c r="D27" s="59">
        <v>49</v>
      </c>
      <c r="E27" s="59">
        <v>47</v>
      </c>
      <c r="F27" s="58">
        <v>40</v>
      </c>
      <c r="G27" s="58">
        <v>51</v>
      </c>
      <c r="H27" s="58">
        <v>40</v>
      </c>
      <c r="I27" s="102">
        <v>40</v>
      </c>
      <c r="J27" s="59">
        <v>40</v>
      </c>
      <c r="K27" s="116" t="s">
        <v>78</v>
      </c>
      <c r="L27" s="118">
        <v>0.02</v>
      </c>
      <c r="M27" s="75" t="s">
        <v>37</v>
      </c>
      <c r="N27" s="75" t="s">
        <v>29</v>
      </c>
      <c r="O27" s="112" t="s">
        <v>75</v>
      </c>
    </row>
    <row r="28" spans="1:15" ht="15" thickBot="1" x14ac:dyDescent="0.35">
      <c r="A28" s="56"/>
      <c r="B28" s="76"/>
      <c r="C28" s="56"/>
      <c r="D28" s="71"/>
      <c r="E28" s="71"/>
      <c r="F28" s="79"/>
      <c r="G28" s="79"/>
      <c r="H28" s="79"/>
      <c r="I28" s="103"/>
      <c r="J28" s="71"/>
      <c r="K28" s="117"/>
      <c r="L28" s="119"/>
      <c r="M28" s="76"/>
      <c r="N28" s="76"/>
      <c r="O28" s="120"/>
    </row>
    <row r="29" spans="1:15" x14ac:dyDescent="0.3">
      <c r="A29" s="94">
        <v>10</v>
      </c>
      <c r="B29" s="96" t="s">
        <v>38</v>
      </c>
      <c r="C29" s="94" t="s">
        <v>39</v>
      </c>
      <c r="D29" s="69">
        <v>756</v>
      </c>
      <c r="E29" s="69">
        <v>752</v>
      </c>
      <c r="F29" s="123">
        <f>133897/183299*1000</f>
        <v>730.48407247175385</v>
      </c>
      <c r="G29" s="67">
        <v>730</v>
      </c>
      <c r="H29" s="123">
        <f>133897/183299*1000</f>
        <v>730.48407247175385</v>
      </c>
      <c r="I29" s="68">
        <v>730</v>
      </c>
      <c r="J29" s="69">
        <v>730</v>
      </c>
      <c r="K29" s="116" t="s">
        <v>78</v>
      </c>
      <c r="L29" s="118">
        <v>0.03</v>
      </c>
      <c r="M29" s="96" t="s">
        <v>40</v>
      </c>
      <c r="N29" s="96" t="s">
        <v>29</v>
      </c>
      <c r="O29" s="94" t="s">
        <v>75</v>
      </c>
    </row>
    <row r="30" spans="1:15" ht="15" thickBot="1" x14ac:dyDescent="0.35">
      <c r="A30" s="95"/>
      <c r="B30" s="97"/>
      <c r="C30" s="95"/>
      <c r="D30" s="122"/>
      <c r="E30" s="122"/>
      <c r="F30" s="124"/>
      <c r="G30" s="121"/>
      <c r="H30" s="124"/>
      <c r="I30" s="63"/>
      <c r="J30" s="122"/>
      <c r="K30" s="117"/>
      <c r="L30" s="119"/>
      <c r="M30" s="97"/>
      <c r="N30" s="97"/>
      <c r="O30" s="95"/>
    </row>
    <row r="31" spans="1:15" ht="34.950000000000003" customHeight="1" thickBot="1" x14ac:dyDescent="0.35">
      <c r="A31" s="8">
        <v>11</v>
      </c>
      <c r="B31" s="10" t="s">
        <v>41</v>
      </c>
      <c r="C31" s="8" t="s">
        <v>20</v>
      </c>
      <c r="D31" s="17">
        <v>2716.9</v>
      </c>
      <c r="E31" s="17">
        <v>2929.6</v>
      </c>
      <c r="F31" s="11">
        <v>2500</v>
      </c>
      <c r="G31" s="11">
        <v>2500</v>
      </c>
      <c r="H31" s="11">
        <v>2500</v>
      </c>
      <c r="I31" s="12">
        <v>2500</v>
      </c>
      <c r="J31" s="21">
        <v>2500</v>
      </c>
      <c r="K31" s="4" t="s">
        <v>78</v>
      </c>
      <c r="L31" s="13">
        <v>0.25</v>
      </c>
      <c r="M31" s="24" t="s">
        <v>42</v>
      </c>
      <c r="N31" s="10" t="s">
        <v>29</v>
      </c>
      <c r="O31" s="49" t="s">
        <v>75</v>
      </c>
    </row>
    <row r="32" spans="1:15" ht="103.8" customHeight="1" thickBot="1" x14ac:dyDescent="0.35">
      <c r="A32" s="8">
        <v>12</v>
      </c>
      <c r="B32" s="10" t="s">
        <v>83</v>
      </c>
      <c r="C32" s="8" t="s">
        <v>22</v>
      </c>
      <c r="D32" s="52">
        <f>1/2*100</f>
        <v>50</v>
      </c>
      <c r="E32" s="50">
        <f>2/3*100</f>
        <v>66.666666666666657</v>
      </c>
      <c r="F32" s="15">
        <v>100</v>
      </c>
      <c r="G32" s="15">
        <f>5/5*100</f>
        <v>100</v>
      </c>
      <c r="H32" s="15">
        <v>100</v>
      </c>
      <c r="I32" s="16">
        <v>100</v>
      </c>
      <c r="J32" s="22">
        <v>100</v>
      </c>
      <c r="K32" s="51" t="s">
        <v>78</v>
      </c>
      <c r="L32" s="7">
        <v>0.01</v>
      </c>
      <c r="M32" s="25" t="s">
        <v>85</v>
      </c>
      <c r="N32" s="10" t="s">
        <v>43</v>
      </c>
      <c r="O32" s="8" t="s">
        <v>44</v>
      </c>
    </row>
    <row r="34" ht="148.5" customHeight="1" x14ac:dyDescent="0.3"/>
  </sheetData>
  <mergeCells count="134">
    <mergeCell ref="A29:A30"/>
    <mergeCell ref="B29:B30"/>
    <mergeCell ref="C29:C30"/>
    <mergeCell ref="D29:D30"/>
    <mergeCell ref="E29:E30"/>
    <mergeCell ref="F29:F30"/>
    <mergeCell ref="K12:K13"/>
    <mergeCell ref="L12:L13"/>
    <mergeCell ref="K14:K15"/>
    <mergeCell ref="L14:L15"/>
    <mergeCell ref="K16:K17"/>
    <mergeCell ref="L16:L17"/>
    <mergeCell ref="K18:K19"/>
    <mergeCell ref="L18:L19"/>
    <mergeCell ref="H29:H30"/>
    <mergeCell ref="I29:I30"/>
    <mergeCell ref="J29:J30"/>
    <mergeCell ref="J25:J26"/>
    <mergeCell ref="J18:J19"/>
    <mergeCell ref="H27:H28"/>
    <mergeCell ref="I27:I28"/>
    <mergeCell ref="J27:J28"/>
    <mergeCell ref="M27:M28"/>
    <mergeCell ref="N27:N28"/>
    <mergeCell ref="O29:O30"/>
    <mergeCell ref="G29:G30"/>
    <mergeCell ref="M29:M30"/>
    <mergeCell ref="N29:N30"/>
    <mergeCell ref="K29:K30"/>
    <mergeCell ref="L29:L30"/>
    <mergeCell ref="M25:M26"/>
    <mergeCell ref="N25:N26"/>
    <mergeCell ref="O25:O26"/>
    <mergeCell ref="A27:A28"/>
    <mergeCell ref="B27:B28"/>
    <mergeCell ref="C27:C28"/>
    <mergeCell ref="D27:D28"/>
    <mergeCell ref="E27:E28"/>
    <mergeCell ref="F27:F28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K25:K26"/>
    <mergeCell ref="L25:L26"/>
    <mergeCell ref="K27:K28"/>
    <mergeCell ref="L27:L28"/>
    <mergeCell ref="O27:O28"/>
    <mergeCell ref="G27:G28"/>
    <mergeCell ref="M20:M21"/>
    <mergeCell ref="N20:N21"/>
    <mergeCell ref="O20:O21"/>
    <mergeCell ref="A22:A23"/>
    <mergeCell ref="C22:C23"/>
    <mergeCell ref="A20:A21"/>
    <mergeCell ref="C20:C21"/>
    <mergeCell ref="O22:O23"/>
    <mergeCell ref="M22:M23"/>
    <mergeCell ref="N22:N23"/>
    <mergeCell ref="M18:M19"/>
    <mergeCell ref="N18:N19"/>
    <mergeCell ref="O18:O19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N14:N15"/>
    <mergeCell ref="O14:O15"/>
    <mergeCell ref="A16:A17"/>
    <mergeCell ref="B16:B17"/>
    <mergeCell ref="C16:C17"/>
    <mergeCell ref="D16:D17"/>
    <mergeCell ref="E16:E17"/>
    <mergeCell ref="F16:F17"/>
    <mergeCell ref="O16:O17"/>
    <mergeCell ref="G16:G17"/>
    <mergeCell ref="H16:H17"/>
    <mergeCell ref="I16:I17"/>
    <mergeCell ref="J16:J17"/>
    <mergeCell ref="M16:M17"/>
    <mergeCell ref="N16:N17"/>
    <mergeCell ref="O12:O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2:G13"/>
    <mergeCell ref="H12:H13"/>
    <mergeCell ref="I12:I13"/>
    <mergeCell ref="J12:J13"/>
    <mergeCell ref="M12:M13"/>
    <mergeCell ref="N12:N13"/>
    <mergeCell ref="A12:A13"/>
    <mergeCell ref="B12:B13"/>
    <mergeCell ref="C12:C13"/>
    <mergeCell ref="D12:D13"/>
    <mergeCell ref="E12:E13"/>
    <mergeCell ref="F12:F13"/>
    <mergeCell ref="J14:J15"/>
    <mergeCell ref="M14:M15"/>
    <mergeCell ref="N1:O1"/>
    <mergeCell ref="N2:O2"/>
    <mergeCell ref="N3:O3"/>
    <mergeCell ref="M8:M10"/>
    <mergeCell ref="N8:N10"/>
    <mergeCell ref="O8:O10"/>
    <mergeCell ref="F9:G9"/>
    <mergeCell ref="H10:J10"/>
    <mergeCell ref="A11:O11"/>
    <mergeCell ref="N4:O4"/>
    <mergeCell ref="N5:O5"/>
    <mergeCell ref="N6:O6"/>
    <mergeCell ref="A7:O7"/>
    <mergeCell ref="A8:A10"/>
    <mergeCell ref="B8:B10"/>
    <mergeCell ref="C8:C10"/>
    <mergeCell ref="D8:G8"/>
    <mergeCell ref="H8:J8"/>
    <mergeCell ref="K8:L10"/>
  </mergeCells>
  <pageMargins left="0" right="0" top="0.35433070866141736" bottom="0" header="0.31496062992125984" footer="0.31496062992125984"/>
  <pageSetup paperSize="9" scale="5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Симонов Андрей Николаевич</dc:creator>
  <cp:lastModifiedBy>Житникова Кристина Николаевн</cp:lastModifiedBy>
  <cp:lastPrinted>2022-11-08T08:38:09Z</cp:lastPrinted>
  <dcterms:created xsi:type="dcterms:W3CDTF">2020-11-09T12:59:11Z</dcterms:created>
  <dcterms:modified xsi:type="dcterms:W3CDTF">2022-11-22T09:19:29Z</dcterms:modified>
</cp:coreProperties>
</file>