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320" windowHeight="11640" firstSheet="1" activeTab="1"/>
  </bookViews>
  <sheets>
    <sheet name="МП &quot;Содействие занятости&quot;" sheetId="1" state="hidden" r:id="rId1"/>
    <sheet name="прил.1" sheetId="4" r:id="rId2"/>
  </sheets>
  <calcPr calcId="125725"/>
</workbook>
</file>

<file path=xl/calcChain.xml><?xml version="1.0" encoding="utf-8"?>
<calcChain xmlns="http://schemas.openxmlformats.org/spreadsheetml/2006/main">
  <c r="G22" i="4"/>
  <c r="H22"/>
  <c r="I22"/>
  <c r="J22"/>
  <c r="K22"/>
  <c r="L22"/>
  <c r="M22"/>
  <c r="N22"/>
  <c r="F22"/>
  <c r="F22" i="1" l="1"/>
  <c r="F20"/>
  <c r="F29" s="1"/>
  <c r="F16"/>
  <c r="F14"/>
  <c r="F17" l="1"/>
  <c r="F36" s="1"/>
  <c r="E29"/>
  <c r="E17"/>
  <c r="E36" l="1"/>
  <c r="E35"/>
</calcChain>
</file>

<file path=xl/sharedStrings.xml><?xml version="1.0" encoding="utf-8"?>
<sst xmlns="http://schemas.openxmlformats.org/spreadsheetml/2006/main" count="92" uniqueCount="78">
  <si>
    <t>№
п\п</t>
  </si>
  <si>
    <t>Бюджетополучатель</t>
  </si>
  <si>
    <t>Задача 1. Организация временного трудоустройства несовершеннолетних граждан в возрасте от 14 до 18 лет, в свободное от учебы время</t>
  </si>
  <si>
    <t>Мероприятие 1.1</t>
  </si>
  <si>
    <t>Администрация города Норильска, 
Фонд социальной защиты населения</t>
  </si>
  <si>
    <t>Субсидия для частичного возмещения затрат работодателей на временное трудоустройство несовершеннолетних граждан</t>
  </si>
  <si>
    <t>Мероприятие 1.2</t>
  </si>
  <si>
    <t>Субсидия для частичного возмещения затрат работодателей на оплату обязательных предварительных медицинских осмотров (обследований)</t>
  </si>
  <si>
    <t>Итого по задаче 1</t>
  </si>
  <si>
    <t>Задача 2. Организация временного трудоустройства безработных граждан (общественные работы, временное трудоустройство безработных граждан, испытывающих трудности в поиске работы, временное трудоустройство безработных граждан в возрасте от 18 до 20 лет из числа выпускников образовательных учреждений начального и среднего профессионального образования, ищущих работу впервые)</t>
  </si>
  <si>
    <t>Мероприятие 2.1</t>
  </si>
  <si>
    <t>Мероприятие 2.2</t>
  </si>
  <si>
    <t>Мероприятие 2.3</t>
  </si>
  <si>
    <t xml:space="preserve">Субсидия для частичного возмещения затрат работодателей на временное трудоустройство безработных граждан </t>
  </si>
  <si>
    <t>Мероприятие 2.4</t>
  </si>
  <si>
    <t>Субсидия для возмещения затрат работодателей на пособия по временной нетрудоспособности</t>
  </si>
  <si>
    <t>Мероприятие 2.5</t>
  </si>
  <si>
    <t>Субсидия для возмещения затрат работодателей на оплату обязательных предварительных медицинских осмотров (обследований)</t>
  </si>
  <si>
    <t>Итого по задаче 2</t>
  </si>
  <si>
    <t>ИТОГО:</t>
  </si>
  <si>
    <t>1.2.</t>
  </si>
  <si>
    <t>ДМЦП "Отдых оздоровление и занятость детей и подростков муниципального образования город Норильск"</t>
  </si>
  <si>
    <t>Задача 3. Организация общественно-полезной деятельности несовершеннолетних в каникулярный период</t>
  </si>
  <si>
    <t>Управление общего и дошкольного образования Администрации города Норильска</t>
  </si>
  <si>
    <t>Меропирятие 3.1.</t>
  </si>
  <si>
    <t>Организация деятельности городских трудовых отрядов школьников</t>
  </si>
  <si>
    <t>Итого по задаче 3</t>
  </si>
  <si>
    <t>Соисполнитель (разработчик программы)</t>
  </si>
  <si>
    <t>Наименование МП: Содействие занятости населения муниципального образования город Норильск</t>
  </si>
  <si>
    <t>Ответственный исполнитель (разработчик МП): Управление труда и трудовых ресурсов Администрации города Норильска</t>
  </si>
  <si>
    <t>Сведения по муниципальной программе за 2013-2014 гг.</t>
  </si>
  <si>
    <t>2013 год</t>
  </si>
  <si>
    <t>2014 год</t>
  </si>
  <si>
    <t>Объем финансирования, 
согласно бюджету от 21.05.2013</t>
  </si>
  <si>
    <t>Наименование подпрограммы и мероприятия, планируемых к реализации в рамках МП в 2014 году</t>
  </si>
  <si>
    <t>Управление труда и трудовых ресурсов Администрации города Норильска</t>
  </si>
  <si>
    <t>Муниципальная программа "Содействие занятости населения муниципального образования город Норильск" на 2012-2014 гг.</t>
  </si>
  <si>
    <t>Субсидия для возмещения затрат работодателей на временное трудоустройство безработных граждан (1 МРОТ)</t>
  </si>
  <si>
    <t>Субсидия для возмещения затрат работодателей на временное трудоустройство безработных граждан (2 МРОТ)</t>
  </si>
  <si>
    <t>ИТОГО по муниципальной программе:</t>
  </si>
  <si>
    <t>№ п/п</t>
  </si>
  <si>
    <t>НАПРАВЛЕНИЯ И ОБЪЕМЫ ФИНАНСИРОВАНИЯ МП</t>
  </si>
  <si>
    <t>Мероприятия и подпрограммы МП</t>
  </si>
  <si>
    <t>МБ</t>
  </si>
  <si>
    <t>всего</t>
  </si>
  <si>
    <t>в т.ч.</t>
  </si>
  <si>
    <t>БДО</t>
  </si>
  <si>
    <t>БПО</t>
  </si>
  <si>
    <t>ИТОГО по МП:</t>
  </si>
  <si>
    <t>Всего</t>
  </si>
  <si>
    <t>Общий объем
  финансирования, 
тыс. руб.</t>
  </si>
  <si>
    <t>2016 год</t>
  </si>
  <si>
    <t>2015 год</t>
  </si>
  <si>
    <t>КЦСР</t>
  </si>
  <si>
    <t>Объем финансирования, тыс. руб.</t>
  </si>
  <si>
    <t>Мероприятие 1.1 принятие и обработка пакетов документов, представленных специалистами; оформление приглашения специалисту</t>
  </si>
  <si>
    <t>Мероприятие 1.2 проведение работы по привлечению студентов учебных заведений среднего профессионального образования, расположенных на территории муниципального образования город Норильск, для работы в муниципальных учреждениях (проведение семинаров, круглых столов)</t>
  </si>
  <si>
    <t>Мероприятие 1.3 информационная поддержка мероприятий по приглашению специалистов</t>
  </si>
  <si>
    <t>Мероприятие 1.4 участие в ярмарках вакансий, проводимых высшими образовательными учреждениями, для привлечения медицинских и педагогических кадров для работы в муниципальных учреждениях</t>
  </si>
  <si>
    <t>Мероприятие 2.1 выплата специалистам единовременной материальной помощи для обустройства</t>
  </si>
  <si>
    <t>УСП</t>
  </si>
  <si>
    <t>УОиДО</t>
  </si>
  <si>
    <t>Мероприятие 2.2 предоставление жилых помещений муниципального жилищного фонда муниципального образования город Норильск</t>
  </si>
  <si>
    <t>-</t>
  </si>
  <si>
    <t>Приложение №2
к муниципальной программе</t>
  </si>
  <si>
    <t>«Приглашение специалистов, обладающих специальностями, являющимися дефицитными 
для  муниципальных и иных учреждений муниципального образования город Норильск»
  на 2014-2016 годы</t>
  </si>
  <si>
    <t>ГРБС/ Соисполнитель
 (участник)</t>
  </si>
  <si>
    <t xml:space="preserve"> -/УЖФ</t>
  </si>
  <si>
    <t xml:space="preserve"> -/УОиДО</t>
  </si>
  <si>
    <t>Администрация города Норильска/ (УКиМС)</t>
  </si>
  <si>
    <t>06 0 0013</t>
  </si>
  <si>
    <t>06 0 0014</t>
  </si>
  <si>
    <t>06 0 0021</t>
  </si>
  <si>
    <t xml:space="preserve"> -/УКиМС, УОиДО, УСТиМП, УДКиИ, уполномоч. территор. орган МЗ Красноярского края)</t>
  </si>
  <si>
    <t xml:space="preserve">Приложение </t>
  </si>
  <si>
    <t>к Постановлению Администрации города Норильска</t>
  </si>
  <si>
    <t>от 05.03.2014 № 101</t>
  </si>
  <si>
    <t xml:space="preserve">«Приглашение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Норильск» на 2014-2016 годы, утвержденной постановлением Администрации города Норильска от 15.10.2013 №444
  </t>
  </si>
</sst>
</file>

<file path=xl/styles.xml><?xml version="1.0" encoding="utf-8"?>
<styleSheet xmlns="http://schemas.openxmlformats.org/spreadsheetml/2006/main">
  <numFmts count="2">
    <numFmt numFmtId="41" formatCode="_-* #,##0_р_._-;\-* #,##0_р_._-;_-* &quot;-&quot;_р_._-;_-@_-"/>
    <numFmt numFmtId="164" formatCode="#,##0.0"/>
  </numFmts>
  <fonts count="14"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6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82">
    <xf numFmtId="0" fontId="0" fillId="0" borderId="0" xfId="0"/>
    <xf numFmtId="0" fontId="2" fillId="0" borderId="0" xfId="0" applyFont="1"/>
    <xf numFmtId="0" fontId="2" fillId="0" borderId="1" xfId="0" applyFont="1" applyBorder="1"/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6" fillId="0" borderId="1" xfId="0" quotePrefix="1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  <xf numFmtId="49" fontId="3" fillId="0" borderId="7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6" fillId="0" borderId="8" xfId="0" applyFont="1" applyFill="1" applyBorder="1" applyAlignment="1">
      <alignment horizontal="right" vertical="center" wrapText="1"/>
    </xf>
    <xf numFmtId="164" fontId="6" fillId="0" borderId="8" xfId="0" quotePrefix="1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right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right" vertical="center" wrapText="1"/>
    </xf>
    <xf numFmtId="41" fontId="9" fillId="0" borderId="1" xfId="0" applyNumberFormat="1" applyFont="1" applyBorder="1" applyAlignment="1">
      <alignment horizontal="right"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0" fontId="2" fillId="0" borderId="0" xfId="0" applyFont="1" applyFill="1"/>
    <xf numFmtId="0" fontId="13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top" wrapText="1"/>
    </xf>
    <xf numFmtId="0" fontId="0" fillId="0" borderId="0" xfId="0" applyFill="1"/>
    <xf numFmtId="0" fontId="10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9" fillId="0" borderId="1" xfId="0" applyFont="1" applyBorder="1" applyAlignment="1">
      <alignment vertical="center" wrapText="1"/>
    </xf>
    <xf numFmtId="0" fontId="2" fillId="0" borderId="0" xfId="0" applyFont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2" fillId="0" borderId="0" xfId="0" applyFont="1" applyAlignme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3" fillId="0" borderId="9" xfId="0" applyFont="1" applyBorder="1" applyAlignment="1">
      <alignment horizontal="center" wrapText="1"/>
    </xf>
    <xf numFmtId="0" fontId="3" fillId="0" borderId="9" xfId="0" applyFont="1" applyBorder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F40"/>
  <sheetViews>
    <sheetView zoomScale="70" zoomScaleNormal="70" workbookViewId="0">
      <selection activeCell="B4" sqref="B4"/>
    </sheetView>
  </sheetViews>
  <sheetFormatPr defaultRowHeight="12.75"/>
  <cols>
    <col min="1" max="1" width="5.28515625" style="1" customWidth="1"/>
    <col min="2" max="2" width="122.5703125" style="1" customWidth="1"/>
    <col min="3" max="3" width="25.140625" style="1" customWidth="1"/>
    <col min="4" max="4" width="23.5703125" style="1" customWidth="1"/>
    <col min="5" max="5" width="14.42578125" style="1" customWidth="1"/>
    <col min="6" max="6" width="14" style="1" customWidth="1"/>
    <col min="7" max="16384" width="9.140625" style="1"/>
  </cols>
  <sheetData>
    <row r="1" spans="1:6" ht="20.25">
      <c r="A1" s="54" t="s">
        <v>30</v>
      </c>
      <c r="B1" s="54"/>
      <c r="C1" s="54"/>
      <c r="D1" s="54"/>
      <c r="E1" s="54"/>
      <c r="F1" s="54"/>
    </row>
    <row r="2" spans="1:6" ht="14.25" customHeight="1"/>
    <row r="3" spans="1:6" ht="18.75">
      <c r="B3" s="22" t="s">
        <v>28</v>
      </c>
    </row>
    <row r="4" spans="1:6" ht="18.75">
      <c r="B4" s="22" t="s">
        <v>29</v>
      </c>
    </row>
    <row r="5" spans="1:6" ht="18.75">
      <c r="B5" s="22"/>
    </row>
    <row r="6" spans="1:6" ht="12.75" customHeight="1">
      <c r="A6" s="48" t="s">
        <v>0</v>
      </c>
      <c r="B6" s="48" t="s">
        <v>34</v>
      </c>
      <c r="C6" s="48" t="s">
        <v>27</v>
      </c>
      <c r="D6" s="48" t="s">
        <v>1</v>
      </c>
      <c r="E6" s="48" t="s">
        <v>33</v>
      </c>
      <c r="F6" s="48"/>
    </row>
    <row r="7" spans="1:6" ht="12.75" customHeight="1">
      <c r="A7" s="48"/>
      <c r="B7" s="48"/>
      <c r="C7" s="48"/>
      <c r="D7" s="48"/>
      <c r="E7" s="48"/>
      <c r="F7" s="48"/>
    </row>
    <row r="8" spans="1:6" ht="12.75" customHeight="1">
      <c r="A8" s="48"/>
      <c r="B8" s="48"/>
      <c r="C8" s="48"/>
      <c r="D8" s="48"/>
      <c r="E8" s="48"/>
      <c r="F8" s="48"/>
    </row>
    <row r="9" spans="1:6" ht="12.75" customHeight="1">
      <c r="A9" s="48"/>
      <c r="B9" s="48"/>
      <c r="C9" s="48"/>
      <c r="D9" s="48"/>
      <c r="E9" s="48"/>
      <c r="F9" s="48"/>
    </row>
    <row r="10" spans="1:6" ht="16.5" customHeight="1">
      <c r="A10" s="48"/>
      <c r="B10" s="48"/>
      <c r="C10" s="48"/>
      <c r="D10" s="48"/>
      <c r="E10" s="17" t="s">
        <v>31</v>
      </c>
      <c r="F10" s="17" t="s">
        <v>32</v>
      </c>
    </row>
    <row r="11" spans="1:6" ht="18.75" customHeight="1">
      <c r="A11" s="23"/>
      <c r="B11" s="55" t="s">
        <v>36</v>
      </c>
      <c r="C11" s="56"/>
      <c r="D11" s="56"/>
      <c r="E11" s="56"/>
      <c r="F11" s="57"/>
    </row>
    <row r="12" spans="1:6" ht="16.5" customHeight="1">
      <c r="A12" s="58" t="s">
        <v>2</v>
      </c>
      <c r="B12" s="59"/>
      <c r="C12" s="59"/>
      <c r="D12" s="59"/>
      <c r="E12" s="59"/>
      <c r="F12" s="60"/>
    </row>
    <row r="13" spans="1:6" ht="16.5">
      <c r="A13" s="47" t="s">
        <v>3</v>
      </c>
      <c r="B13" s="47"/>
      <c r="C13" s="48" t="s">
        <v>35</v>
      </c>
      <c r="D13" s="48" t="s">
        <v>4</v>
      </c>
      <c r="E13" s="3"/>
      <c r="F13" s="2"/>
    </row>
    <row r="14" spans="1:6" ht="30.75" customHeight="1">
      <c r="A14" s="3"/>
      <c r="B14" s="4" t="s">
        <v>5</v>
      </c>
      <c r="C14" s="48"/>
      <c r="D14" s="48"/>
      <c r="E14" s="5">
        <v>3017.9380000000001</v>
      </c>
      <c r="F14" s="5">
        <f>E14</f>
        <v>3017.9380000000001</v>
      </c>
    </row>
    <row r="15" spans="1:6" ht="16.5">
      <c r="A15" s="47" t="s">
        <v>6</v>
      </c>
      <c r="B15" s="47"/>
      <c r="C15" s="48"/>
      <c r="D15" s="48"/>
      <c r="E15" s="5"/>
      <c r="F15" s="2"/>
    </row>
    <row r="16" spans="1:6" ht="33" customHeight="1">
      <c r="A16" s="3"/>
      <c r="B16" s="6" t="s">
        <v>7</v>
      </c>
      <c r="C16" s="48"/>
      <c r="D16" s="48"/>
      <c r="E16" s="5">
        <v>1054</v>
      </c>
      <c r="F16" s="5">
        <f>E16</f>
        <v>1054</v>
      </c>
    </row>
    <row r="17" spans="1:6" ht="16.5">
      <c r="A17" s="3"/>
      <c r="B17" s="7" t="s">
        <v>8</v>
      </c>
      <c r="C17" s="48"/>
      <c r="D17" s="48"/>
      <c r="E17" s="12">
        <f>E14+E16</f>
        <v>4071.9380000000001</v>
      </c>
      <c r="F17" s="12">
        <f>F14+F16</f>
        <v>4071.9380000000001</v>
      </c>
    </row>
    <row r="18" spans="1:6" ht="53.25" customHeight="1">
      <c r="A18" s="58" t="s">
        <v>9</v>
      </c>
      <c r="B18" s="59"/>
      <c r="C18" s="59"/>
      <c r="D18" s="59"/>
      <c r="E18" s="59"/>
      <c r="F18" s="60"/>
    </row>
    <row r="19" spans="1:6" ht="16.5" customHeight="1">
      <c r="A19" s="47" t="s">
        <v>10</v>
      </c>
      <c r="B19" s="47"/>
      <c r="C19" s="48" t="s">
        <v>35</v>
      </c>
      <c r="D19" s="48" t="s">
        <v>4</v>
      </c>
      <c r="E19" s="9"/>
      <c r="F19" s="2"/>
    </row>
    <row r="20" spans="1:6" ht="16.5">
      <c r="A20" s="3"/>
      <c r="B20" s="6" t="s">
        <v>37</v>
      </c>
      <c r="C20" s="48"/>
      <c r="D20" s="48"/>
      <c r="E20" s="5">
        <v>4027.6588699999998</v>
      </c>
      <c r="F20" s="5" t="e">
        <f>#REF!</f>
        <v>#REF!</v>
      </c>
    </row>
    <row r="21" spans="1:6" ht="16.5">
      <c r="A21" s="47" t="s">
        <v>11</v>
      </c>
      <c r="B21" s="47"/>
      <c r="C21" s="48"/>
      <c r="D21" s="48"/>
      <c r="E21" s="5"/>
      <c r="F21" s="2"/>
    </row>
    <row r="22" spans="1:6" ht="16.5">
      <c r="A22" s="3"/>
      <c r="B22" s="6" t="s">
        <v>38</v>
      </c>
      <c r="C22" s="48"/>
      <c r="D22" s="48"/>
      <c r="E22" s="5">
        <v>429.41303999999997</v>
      </c>
      <c r="F22" s="5" t="e">
        <f>#REF!</f>
        <v>#REF!</v>
      </c>
    </row>
    <row r="23" spans="1:6" ht="16.5">
      <c r="A23" s="47" t="s">
        <v>12</v>
      </c>
      <c r="B23" s="47"/>
      <c r="C23" s="48"/>
      <c r="D23" s="48"/>
      <c r="E23" s="5"/>
      <c r="F23" s="2"/>
    </row>
    <row r="24" spans="1:6" ht="16.5">
      <c r="A24" s="3"/>
      <c r="B24" s="6" t="s">
        <v>13</v>
      </c>
      <c r="C24" s="48"/>
      <c r="D24" s="48"/>
      <c r="E24" s="5">
        <v>162.54079999999999</v>
      </c>
      <c r="F24" s="5">
        <v>0</v>
      </c>
    </row>
    <row r="25" spans="1:6" ht="16.5">
      <c r="A25" s="47" t="s">
        <v>14</v>
      </c>
      <c r="B25" s="47"/>
      <c r="C25" s="48"/>
      <c r="D25" s="48"/>
      <c r="E25" s="5"/>
      <c r="F25" s="2"/>
    </row>
    <row r="26" spans="1:6" ht="16.5">
      <c r="A26" s="3"/>
      <c r="B26" s="6" t="s">
        <v>15</v>
      </c>
      <c r="C26" s="48"/>
      <c r="D26" s="48"/>
      <c r="E26" s="5">
        <v>80.137</v>
      </c>
      <c r="F26" s="5">
        <v>0</v>
      </c>
    </row>
    <row r="27" spans="1:6" ht="16.5">
      <c r="A27" s="47" t="s">
        <v>16</v>
      </c>
      <c r="B27" s="47"/>
      <c r="C27" s="48"/>
      <c r="D27" s="48"/>
      <c r="E27" s="5"/>
      <c r="F27" s="2"/>
    </row>
    <row r="28" spans="1:6" ht="36" customHeight="1">
      <c r="A28" s="3"/>
      <c r="B28" s="6" t="s">
        <v>17</v>
      </c>
      <c r="C28" s="48"/>
      <c r="D28" s="48"/>
      <c r="E28" s="5">
        <v>261.54000000000002</v>
      </c>
      <c r="F28" s="5">
        <v>0</v>
      </c>
    </row>
    <row r="29" spans="1:6" ht="16.5">
      <c r="A29" s="3"/>
      <c r="B29" s="7" t="s">
        <v>18</v>
      </c>
      <c r="C29" s="48"/>
      <c r="D29" s="48"/>
      <c r="E29" s="8">
        <f>E20+E22+E24+E26+E28</f>
        <v>4961.2897099999991</v>
      </c>
      <c r="F29" s="8" t="e">
        <f>F20+F22+F24+F26+F28</f>
        <v>#REF!</v>
      </c>
    </row>
    <row r="30" spans="1:6" ht="16.5" hidden="1" customHeight="1">
      <c r="A30" s="11" t="s">
        <v>20</v>
      </c>
      <c r="B30" s="49" t="s">
        <v>21</v>
      </c>
      <c r="C30" s="49"/>
      <c r="D30" s="49"/>
      <c r="E30" s="49"/>
    </row>
    <row r="31" spans="1:6" ht="16.5" hidden="1" customHeight="1">
      <c r="A31" s="50" t="s">
        <v>22</v>
      </c>
      <c r="B31" s="51"/>
      <c r="C31" s="19"/>
      <c r="D31" s="52" t="s">
        <v>23</v>
      </c>
      <c r="E31" s="12"/>
    </row>
    <row r="32" spans="1:6" ht="16.5" hidden="1" customHeight="1">
      <c r="A32" s="13" t="s">
        <v>24</v>
      </c>
      <c r="B32" s="14"/>
      <c r="C32" s="20"/>
      <c r="D32" s="52"/>
      <c r="E32" s="12"/>
    </row>
    <row r="33" spans="1:6" ht="16.5" hidden="1" customHeight="1">
      <c r="A33" s="13"/>
      <c r="B33" s="15" t="s">
        <v>25</v>
      </c>
      <c r="C33" s="21"/>
      <c r="D33" s="52"/>
      <c r="E33" s="12"/>
    </row>
    <row r="34" spans="1:6" ht="16.5" hidden="1" customHeight="1">
      <c r="A34" s="16"/>
      <c r="B34" s="7" t="s">
        <v>26</v>
      </c>
      <c r="C34" s="18"/>
      <c r="D34" s="53"/>
      <c r="E34" s="2"/>
    </row>
    <row r="35" spans="1:6" ht="16.5" hidden="1">
      <c r="A35" s="24"/>
      <c r="B35" s="25" t="s">
        <v>19</v>
      </c>
      <c r="C35" s="25"/>
      <c r="D35" s="24"/>
      <c r="E35" s="26" t="e">
        <f>#REF!</f>
        <v>#REF!</v>
      </c>
    </row>
    <row r="36" spans="1:6" ht="16.5">
      <c r="A36" s="2"/>
      <c r="B36" s="27" t="s">
        <v>39</v>
      </c>
      <c r="C36" s="2"/>
      <c r="D36" s="2"/>
      <c r="E36" s="10">
        <f>E17+E29</f>
        <v>9033.2277099999992</v>
      </c>
      <c r="F36" s="10" t="e">
        <f>F17+F29</f>
        <v>#REF!</v>
      </c>
    </row>
    <row r="38" spans="1:6">
      <c r="A38" s="46"/>
      <c r="B38" s="46"/>
      <c r="C38" s="46"/>
      <c r="D38" s="46"/>
      <c r="E38" s="46"/>
    </row>
    <row r="39" spans="1:6">
      <c r="A39" s="46"/>
      <c r="B39" s="46"/>
      <c r="C39" s="46"/>
      <c r="D39" s="46"/>
      <c r="E39" s="46"/>
    </row>
    <row r="40" spans="1:6">
      <c r="A40" s="46"/>
      <c r="B40" s="46"/>
      <c r="C40" s="46"/>
      <c r="D40" s="46"/>
      <c r="E40" s="46"/>
    </row>
  </sheetData>
  <mergeCells count="24">
    <mergeCell ref="A1:F1"/>
    <mergeCell ref="C13:C17"/>
    <mergeCell ref="C19:C29"/>
    <mergeCell ref="B11:F11"/>
    <mergeCell ref="E6:F9"/>
    <mergeCell ref="D6:D10"/>
    <mergeCell ref="C6:C10"/>
    <mergeCell ref="B6:B10"/>
    <mergeCell ref="A6:A10"/>
    <mergeCell ref="A12:F12"/>
    <mergeCell ref="A18:F18"/>
    <mergeCell ref="A38:E40"/>
    <mergeCell ref="A13:B13"/>
    <mergeCell ref="D13:D17"/>
    <mergeCell ref="A15:B15"/>
    <mergeCell ref="B30:E30"/>
    <mergeCell ref="A31:B31"/>
    <mergeCell ref="D31:D34"/>
    <mergeCell ref="A19:B19"/>
    <mergeCell ref="D19:D29"/>
    <mergeCell ref="A21:B21"/>
    <mergeCell ref="A23:B23"/>
    <mergeCell ref="A25:B25"/>
    <mergeCell ref="A27:B27"/>
  </mergeCells>
  <pageMargins left="0.15748031496062992" right="0.15748031496062992" top="0.51181102362204722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6" tint="-0.249977111117893"/>
    <pageSetUpPr fitToPage="1"/>
  </sheetPr>
  <dimension ref="A2:N22"/>
  <sheetViews>
    <sheetView tabSelected="1" workbookViewId="0">
      <selection activeCell="D5" sqref="D5"/>
    </sheetView>
  </sheetViews>
  <sheetFormatPr defaultRowHeight="12.75"/>
  <cols>
    <col min="1" max="1" width="4.42578125" bestFit="1" customWidth="1"/>
    <col min="2" max="2" width="58.85546875" customWidth="1"/>
    <col min="3" max="3" width="11" style="40" customWidth="1"/>
    <col min="4" max="4" width="13.140625" customWidth="1"/>
    <col min="5" max="5" width="13.7109375" customWidth="1"/>
    <col min="6" max="7" width="7.85546875" bestFit="1" customWidth="1"/>
    <col min="8" max="8" width="4" bestFit="1" customWidth="1"/>
    <col min="9" max="10" width="7.85546875" bestFit="1" customWidth="1"/>
    <col min="11" max="11" width="4" bestFit="1" customWidth="1"/>
    <col min="12" max="13" width="7.85546875" bestFit="1" customWidth="1"/>
    <col min="14" max="14" width="4" bestFit="1" customWidth="1"/>
  </cols>
  <sheetData>
    <row r="2" spans="1:14">
      <c r="H2" s="61" t="s">
        <v>74</v>
      </c>
      <c r="I2" s="61"/>
      <c r="J2" s="61"/>
      <c r="K2" s="61"/>
      <c r="L2" s="61"/>
      <c r="M2" s="61"/>
      <c r="N2" s="61"/>
    </row>
    <row r="3" spans="1:14">
      <c r="H3" s="61" t="s">
        <v>75</v>
      </c>
      <c r="I3" s="61"/>
      <c r="J3" s="61"/>
      <c r="K3" s="61"/>
      <c r="L3" s="61"/>
      <c r="M3" s="61"/>
      <c r="N3" s="61"/>
    </row>
    <row r="4" spans="1:14">
      <c r="H4" s="61" t="s">
        <v>76</v>
      </c>
      <c r="I4" s="61"/>
      <c r="J4" s="61"/>
      <c r="K4" s="61"/>
      <c r="L4" s="61"/>
      <c r="M4" s="61"/>
      <c r="N4" s="61"/>
    </row>
    <row r="5" spans="1:14" ht="30" customHeight="1">
      <c r="C5" s="36"/>
      <c r="D5" s="44"/>
      <c r="E5" s="44"/>
      <c r="F5" s="44"/>
      <c r="G5" s="44"/>
      <c r="H5" s="63" t="s">
        <v>64</v>
      </c>
      <c r="I5" s="63"/>
      <c r="J5" s="63"/>
      <c r="K5" s="63"/>
      <c r="L5" s="63"/>
      <c r="M5" s="63"/>
      <c r="N5" s="63"/>
    </row>
    <row r="6" spans="1:14" ht="12.75" customHeight="1">
      <c r="C6" s="36"/>
      <c r="D6" s="44"/>
      <c r="E6" s="44"/>
      <c r="F6" s="44"/>
      <c r="G6" s="44"/>
      <c r="H6" s="62" t="s">
        <v>77</v>
      </c>
      <c r="I6" s="62"/>
      <c r="J6" s="62"/>
      <c r="K6" s="62"/>
      <c r="L6" s="62"/>
      <c r="M6" s="62"/>
      <c r="N6" s="62"/>
    </row>
    <row r="7" spans="1:14" ht="86.25" customHeight="1">
      <c r="C7" s="43"/>
      <c r="D7" s="43"/>
      <c r="E7" s="43"/>
      <c r="F7" s="43"/>
      <c r="G7" s="43"/>
      <c r="H7" s="62"/>
      <c r="I7" s="62"/>
      <c r="J7" s="62"/>
      <c r="K7" s="62"/>
      <c r="L7" s="62"/>
      <c r="M7" s="62"/>
      <c r="N7" s="62"/>
    </row>
    <row r="8" spans="1:14" ht="16.5">
      <c r="A8" s="68" t="s">
        <v>41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</row>
    <row r="9" spans="1:14" ht="46.5" customHeight="1">
      <c r="A9" s="64" t="s">
        <v>65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</row>
    <row r="10" spans="1:14" ht="12.75" customHeight="1">
      <c r="A10" s="70" t="s">
        <v>40</v>
      </c>
      <c r="B10" s="74" t="s">
        <v>42</v>
      </c>
      <c r="C10" s="77" t="s">
        <v>53</v>
      </c>
      <c r="D10" s="69" t="s">
        <v>66</v>
      </c>
      <c r="E10" s="74" t="s">
        <v>50</v>
      </c>
      <c r="F10" s="66" t="s">
        <v>32</v>
      </c>
      <c r="G10" s="67"/>
      <c r="H10" s="67"/>
      <c r="I10" s="66" t="s">
        <v>52</v>
      </c>
      <c r="J10" s="67"/>
      <c r="K10" s="67"/>
      <c r="L10" s="69" t="s">
        <v>51</v>
      </c>
      <c r="M10" s="69"/>
      <c r="N10" s="69"/>
    </row>
    <row r="11" spans="1:14" ht="22.5" customHeight="1">
      <c r="A11" s="70"/>
      <c r="B11" s="75"/>
      <c r="C11" s="77"/>
      <c r="D11" s="69"/>
      <c r="E11" s="75"/>
      <c r="F11" s="66" t="s">
        <v>54</v>
      </c>
      <c r="G11" s="67"/>
      <c r="H11" s="81"/>
      <c r="I11" s="66" t="s">
        <v>54</v>
      </c>
      <c r="J11" s="67"/>
      <c r="K11" s="81"/>
      <c r="L11" s="66" t="s">
        <v>54</v>
      </c>
      <c r="M11" s="67"/>
      <c r="N11" s="81"/>
    </row>
    <row r="12" spans="1:14">
      <c r="A12" s="70"/>
      <c r="B12" s="75"/>
      <c r="C12" s="77"/>
      <c r="D12" s="69"/>
      <c r="E12" s="75"/>
      <c r="F12" s="78" t="s">
        <v>43</v>
      </c>
      <c r="G12" s="79"/>
      <c r="H12" s="80"/>
      <c r="I12" s="71" t="s">
        <v>43</v>
      </c>
      <c r="J12" s="72"/>
      <c r="K12" s="73"/>
      <c r="L12" s="71" t="s">
        <v>43</v>
      </c>
      <c r="M12" s="72"/>
      <c r="N12" s="73"/>
    </row>
    <row r="13" spans="1:14">
      <c r="A13" s="70"/>
      <c r="B13" s="75"/>
      <c r="C13" s="77"/>
      <c r="D13" s="69"/>
      <c r="E13" s="75"/>
      <c r="F13" s="69" t="s">
        <v>44</v>
      </c>
      <c r="G13" s="69" t="s">
        <v>45</v>
      </c>
      <c r="H13" s="69"/>
      <c r="I13" s="69" t="s">
        <v>44</v>
      </c>
      <c r="J13" s="69" t="s">
        <v>45</v>
      </c>
      <c r="K13" s="69"/>
      <c r="L13" s="69" t="s">
        <v>49</v>
      </c>
      <c r="M13" s="69" t="s">
        <v>45</v>
      </c>
      <c r="N13" s="69"/>
    </row>
    <row r="14" spans="1:14" ht="22.5">
      <c r="A14" s="70"/>
      <c r="B14" s="76"/>
      <c r="C14" s="77"/>
      <c r="D14" s="69"/>
      <c r="E14" s="76"/>
      <c r="F14" s="69"/>
      <c r="G14" s="32" t="s">
        <v>46</v>
      </c>
      <c r="H14" s="32" t="s">
        <v>47</v>
      </c>
      <c r="I14" s="69"/>
      <c r="J14" s="32" t="s">
        <v>46</v>
      </c>
      <c r="K14" s="32" t="s">
        <v>47</v>
      </c>
      <c r="L14" s="69"/>
      <c r="M14" s="32" t="s">
        <v>46</v>
      </c>
      <c r="N14" s="32" t="s">
        <v>47</v>
      </c>
    </row>
    <row r="15" spans="1:14">
      <c r="A15" s="28">
        <v>1</v>
      </c>
      <c r="B15" s="28">
        <v>2</v>
      </c>
      <c r="C15" s="37">
        <v>3</v>
      </c>
      <c r="D15" s="28">
        <v>4</v>
      </c>
      <c r="E15" s="28">
        <v>6</v>
      </c>
      <c r="F15" s="37">
        <v>7</v>
      </c>
      <c r="G15" s="28">
        <v>8</v>
      </c>
      <c r="H15" s="37">
        <v>9</v>
      </c>
      <c r="I15" s="28">
        <v>10</v>
      </c>
      <c r="J15" s="37">
        <v>11</v>
      </c>
      <c r="K15" s="28">
        <v>12</v>
      </c>
      <c r="L15" s="37">
        <v>13</v>
      </c>
      <c r="M15" s="28">
        <v>14</v>
      </c>
      <c r="N15" s="37">
        <v>15</v>
      </c>
    </row>
    <row r="16" spans="1:14" ht="108">
      <c r="A16" s="30">
        <v>1</v>
      </c>
      <c r="B16" s="45" t="s">
        <v>55</v>
      </c>
      <c r="C16" s="38"/>
      <c r="D16" s="42" t="s">
        <v>73</v>
      </c>
      <c r="E16" s="33"/>
      <c r="F16" s="33"/>
      <c r="G16" s="33"/>
      <c r="H16" s="34">
        <v>0</v>
      </c>
      <c r="I16" s="33"/>
      <c r="J16" s="33"/>
      <c r="K16" s="34">
        <v>0</v>
      </c>
      <c r="L16" s="33"/>
      <c r="M16" s="33"/>
      <c r="N16" s="34">
        <v>0</v>
      </c>
    </row>
    <row r="17" spans="1:14" ht="75">
      <c r="A17" s="29">
        <v>2</v>
      </c>
      <c r="B17" s="45" t="s">
        <v>56</v>
      </c>
      <c r="C17" s="38"/>
      <c r="D17" s="42" t="s">
        <v>68</v>
      </c>
      <c r="E17" s="33"/>
      <c r="F17" s="33"/>
      <c r="G17" s="33"/>
      <c r="H17" s="34">
        <v>0</v>
      </c>
      <c r="I17" s="33"/>
      <c r="J17" s="33"/>
      <c r="K17" s="34">
        <v>0</v>
      </c>
      <c r="L17" s="33"/>
      <c r="M17" s="33"/>
      <c r="N17" s="34">
        <v>0</v>
      </c>
    </row>
    <row r="18" spans="1:14" ht="58.5" customHeight="1">
      <c r="A18" s="29">
        <v>3</v>
      </c>
      <c r="B18" s="45" t="s">
        <v>57</v>
      </c>
      <c r="C18" s="38" t="s">
        <v>70</v>
      </c>
      <c r="D18" s="42" t="s">
        <v>69</v>
      </c>
      <c r="E18" s="33">
        <v>90</v>
      </c>
      <c r="F18" s="33">
        <v>30</v>
      </c>
      <c r="G18" s="33">
        <v>30</v>
      </c>
      <c r="H18" s="34">
        <v>0</v>
      </c>
      <c r="I18" s="33">
        <v>30</v>
      </c>
      <c r="J18" s="33">
        <v>30</v>
      </c>
      <c r="K18" s="34">
        <v>0</v>
      </c>
      <c r="L18" s="33">
        <v>30</v>
      </c>
      <c r="M18" s="33">
        <v>30</v>
      </c>
      <c r="N18" s="34">
        <v>0</v>
      </c>
    </row>
    <row r="19" spans="1:14" ht="60.75" customHeight="1">
      <c r="A19" s="29">
        <v>4</v>
      </c>
      <c r="B19" s="45" t="s">
        <v>58</v>
      </c>
      <c r="C19" s="38" t="s">
        <v>71</v>
      </c>
      <c r="D19" s="42" t="s">
        <v>61</v>
      </c>
      <c r="E19" s="33">
        <v>303.60000000000002</v>
      </c>
      <c r="F19" s="33">
        <v>101.2</v>
      </c>
      <c r="G19" s="33">
        <v>101.2</v>
      </c>
      <c r="H19" s="34">
        <v>0</v>
      </c>
      <c r="I19" s="33">
        <v>101.2</v>
      </c>
      <c r="J19" s="33">
        <v>101.2</v>
      </c>
      <c r="K19" s="34">
        <v>0</v>
      </c>
      <c r="L19" s="33">
        <v>101.2</v>
      </c>
      <c r="M19" s="33">
        <v>101.2</v>
      </c>
      <c r="N19" s="34">
        <v>0</v>
      </c>
    </row>
    <row r="20" spans="1:14" ht="33.75" customHeight="1">
      <c r="A20" s="29">
        <v>5</v>
      </c>
      <c r="B20" s="45" t="s">
        <v>59</v>
      </c>
      <c r="C20" s="38" t="s">
        <v>72</v>
      </c>
      <c r="D20" s="42" t="s">
        <v>60</v>
      </c>
      <c r="E20" s="33">
        <v>13950</v>
      </c>
      <c r="F20" s="34">
        <v>7470</v>
      </c>
      <c r="G20" s="34">
        <v>7470</v>
      </c>
      <c r="H20" s="34">
        <v>0</v>
      </c>
      <c r="I20" s="33">
        <v>3240</v>
      </c>
      <c r="J20" s="33">
        <v>3240</v>
      </c>
      <c r="K20" s="34">
        <v>0</v>
      </c>
      <c r="L20" s="33">
        <v>3240</v>
      </c>
      <c r="M20" s="33">
        <v>3240</v>
      </c>
      <c r="N20" s="34">
        <v>0</v>
      </c>
    </row>
    <row r="21" spans="1:14" ht="48" customHeight="1">
      <c r="A21" s="29">
        <v>6</v>
      </c>
      <c r="B21" s="45" t="s">
        <v>62</v>
      </c>
      <c r="C21" s="38"/>
      <c r="D21" s="42" t="s">
        <v>67</v>
      </c>
      <c r="E21" s="33"/>
      <c r="F21" s="34"/>
      <c r="G21" s="34"/>
      <c r="H21" s="34" t="s">
        <v>63</v>
      </c>
      <c r="I21" s="33"/>
      <c r="J21" s="33"/>
      <c r="K21" s="34">
        <v>0</v>
      </c>
      <c r="L21" s="33"/>
      <c r="M21" s="33"/>
      <c r="N21" s="34">
        <v>0</v>
      </c>
    </row>
    <row r="22" spans="1:14" ht="21" customHeight="1">
      <c r="A22" s="28"/>
      <c r="B22" s="41" t="s">
        <v>48</v>
      </c>
      <c r="C22" s="39"/>
      <c r="D22" s="31"/>
      <c r="E22" s="35">
        <v>14343.6</v>
      </c>
      <c r="F22" s="35">
        <f t="shared" ref="F22:N22" si="0">F16+F17+F18+F19+F20</f>
        <v>7601.2</v>
      </c>
      <c r="G22" s="35">
        <f t="shared" si="0"/>
        <v>7601.2</v>
      </c>
      <c r="H22" s="35">
        <f t="shared" si="0"/>
        <v>0</v>
      </c>
      <c r="I22" s="35">
        <f t="shared" si="0"/>
        <v>3371.2</v>
      </c>
      <c r="J22" s="35">
        <f t="shared" si="0"/>
        <v>3371.2</v>
      </c>
      <c r="K22" s="35">
        <f t="shared" si="0"/>
        <v>0</v>
      </c>
      <c r="L22" s="35">
        <f t="shared" si="0"/>
        <v>3371.2</v>
      </c>
      <c r="M22" s="35">
        <f t="shared" si="0"/>
        <v>3371.2</v>
      </c>
      <c r="N22" s="35">
        <f t="shared" si="0"/>
        <v>0</v>
      </c>
    </row>
  </sheetData>
  <mergeCells count="27">
    <mergeCell ref="L13:L14"/>
    <mergeCell ref="I11:K11"/>
    <mergeCell ref="L11:N11"/>
    <mergeCell ref="J13:K13"/>
    <mergeCell ref="G13:H13"/>
    <mergeCell ref="M13:N13"/>
    <mergeCell ref="A9:N9"/>
    <mergeCell ref="I10:K10"/>
    <mergeCell ref="F10:H10"/>
    <mergeCell ref="A8:N8"/>
    <mergeCell ref="L10:N10"/>
    <mergeCell ref="A10:A14"/>
    <mergeCell ref="I12:K12"/>
    <mergeCell ref="L12:N12"/>
    <mergeCell ref="B10:B14"/>
    <mergeCell ref="C10:C14"/>
    <mergeCell ref="D10:D14"/>
    <mergeCell ref="E10:E14"/>
    <mergeCell ref="F12:H12"/>
    <mergeCell ref="F11:H11"/>
    <mergeCell ref="F13:F14"/>
    <mergeCell ref="I13:I14"/>
    <mergeCell ref="H2:N2"/>
    <mergeCell ref="H3:N3"/>
    <mergeCell ref="H4:N4"/>
    <mergeCell ref="H6:N7"/>
    <mergeCell ref="H5:N5"/>
  </mergeCells>
  <pageMargins left="0.26" right="0.22" top="0.43" bottom="0.74803149606299213" header="0.31496062992125984" footer="0.31496062992125984"/>
  <pageSetup paperSize="9" scale="7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МП "Содействие занятости"</vt:lpstr>
      <vt:lpstr>прил.1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trud12</dc:creator>
  <cp:lastModifiedBy>adm114</cp:lastModifiedBy>
  <cp:lastPrinted>2013-10-21T03:55:54Z</cp:lastPrinted>
  <dcterms:created xsi:type="dcterms:W3CDTF">2013-06-18T03:36:53Z</dcterms:created>
  <dcterms:modified xsi:type="dcterms:W3CDTF">2014-03-05T03:11:23Z</dcterms:modified>
</cp:coreProperties>
</file>