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160"/>
  </bookViews>
  <sheets>
    <sheet name="индикаторы  после УЭ" sheetId="3" r:id="rId1"/>
  </sheets>
  <definedNames>
    <definedName name="_xlnm.Print_Area" localSheetId="0">'индикаторы  после УЭ'!$A$1:$N$14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3" l="1"/>
  <c r="I12" i="3"/>
  <c r="H12" i="3"/>
  <c r="G12" i="3"/>
  <c r="F12" i="3"/>
  <c r="E12" i="3"/>
  <c r="D12" i="3"/>
  <c r="D11" i="3" l="1"/>
  <c r="E11" i="3"/>
  <c r="AJ35" i="3" l="1"/>
</calcChain>
</file>

<file path=xl/comments1.xml><?xml version="1.0" encoding="utf-8"?>
<comments xmlns="http://schemas.openxmlformats.org/spreadsheetml/2006/main">
  <authors>
    <author>Денисова Ирина Николаевна</author>
  </authors>
  <commentList>
    <comment ref="E10" authorId="0" shapeId="0">
      <text>
        <r>
          <rPr>
            <b/>
            <sz val="12"/>
            <color indexed="81"/>
            <rFont val="Tahoma"/>
            <family val="2"/>
            <charset val="204"/>
          </rPr>
          <t>Денисова Ирина Николаевна:</t>
        </r>
        <r>
          <rPr>
            <sz val="12"/>
            <color indexed="81"/>
            <rFont val="Tahoma"/>
            <family val="2"/>
            <charset val="204"/>
          </rPr>
          <t xml:space="preserve">
1881/2047=91,9</t>
        </r>
      </text>
    </comment>
  </commentList>
</comments>
</file>

<file path=xl/sharedStrings.xml><?xml version="1.0" encoding="utf-8"?>
<sst xmlns="http://schemas.openxmlformats.org/spreadsheetml/2006/main" count="61" uniqueCount="51">
  <si>
    <t>№
 п/п</t>
  </si>
  <si>
    <t xml:space="preserve">Целевые индикаторы результативности МП
</t>
  </si>
  <si>
    <t xml:space="preserve">Ед. 
изм.
</t>
  </si>
  <si>
    <t>Значения индикаторов результативности МП за отчетный период (текущий и два предыдущих года)</t>
  </si>
  <si>
    <t>Значения индикаторов   
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</si>
  <si>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</si>
  <si>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</si>
  <si>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</si>
  <si>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2018 год</t>
  </si>
  <si>
    <t>2019 год</t>
  </si>
  <si>
    <t>2020 год</t>
  </si>
  <si>
    <t>Факт</t>
  </si>
  <si>
    <t>План</t>
  </si>
  <si>
    <t>МП "УПРАВЛЕНИЕ МУНИЦИПАЛЬНЫМ ИМУЩЕСТВОМ"</t>
  </si>
  <si>
    <t>Доля объектов недвижимости, в отношении которых проведена техническая инвентаризация, в общем количестве объектов недвижимости, учитываемых в реестре муниципальной собственности муниципального образования город Норильск и подлежащих технической инвентаризации</t>
  </si>
  <si>
    <t>%</t>
  </si>
  <si>
    <t>Реестр собственности МО город Норильск</t>
  </si>
  <si>
    <t>Основное мероприятие 1</t>
  </si>
  <si>
    <t xml:space="preserve">Доля объектов недвижимости, на которые зарегистрировано право муниципальной собственности муниципального образования город Норильск (хозяйственного ведения, оперативного  управления), в общем количестве объектов недвижимости, учитываемых в реестре муниципальной собственности муниципального образования город Норильск и подлежащих государственной регистрации 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</si>
  <si>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</si>
  <si>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</si>
  <si>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t>Сведения о перечислении поступлении в бюджет</t>
  </si>
  <si>
    <t>Доля пустующих нежилых помещений в общем объеме муниципальных нежилых помещений в МКД</t>
  </si>
  <si>
    <t>С = площадь пуст. мун. нежил. пом. / общая площ. мун. нежил. пом.</t>
  </si>
  <si>
    <t>Реестр пустующих нежилых помещений МО город Норильск</t>
  </si>
  <si>
    <t>Основное мероприятие 2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</si>
  <si>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</si>
  <si>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С = Зф/Зп *100%                                                
Зф - фактический объем произведенных выплат;
 Зп - плановый объем по внесению платы</t>
  </si>
  <si>
    <t>Сведения о фактически произведенных выплатах</t>
  </si>
  <si>
    <t>2021 год</t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</si>
  <si>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 муниципальной собственности, в отношении которых проведена техническая инвентаризация за отчетный год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общее количество объектов недвижимости, учитываемых в реестре муниципальной собственности подлежащих технической инвентаризации</t>
    </r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</si>
  <si>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недвижимости, на которые зарегистрировано право муниципальной собственности (хозяйственного ведения, оперативного  управления) нарастающим итогом
Зп - общее количество объектов недвижимости, учитываемых в реестре муниципальной собственности и подлежащих государственной регистрации</t>
    </r>
  </si>
  <si>
    <t>2022 год</t>
  </si>
  <si>
    <t>Целевые индикаторы результативности муниципальной программы "Управление муниципальным имуществом"</t>
  </si>
  <si>
    <t>91,4 (19 объектов)</t>
  </si>
  <si>
    <t>9,6 (19 объектов)</t>
  </si>
  <si>
    <t>91,9
(15 объектов)</t>
  </si>
  <si>
    <t xml:space="preserve">Уд. вес индикатора
 в МП 
(в подпрограмме) </t>
  </si>
  <si>
    <t>2023 год</t>
  </si>
  <si>
    <t>25,9= 42/162*100       (42 объекта)</t>
  </si>
  <si>
    <t>15,4= 25/162*100       (25 объектов)</t>
  </si>
  <si>
    <t>93,4= 1911/ 2047*100
(18 объектов)</t>
  </si>
  <si>
    <t>Оценка</t>
  </si>
  <si>
    <t>20,8= 25/120*100
(25 объектов)</t>
  </si>
  <si>
    <t>26,3= 25/95*100
(25 объектов)</t>
  </si>
  <si>
    <t>35,7= 25/70*100
(25 объектов)</t>
  </si>
  <si>
    <t>94,2= 1929/ 2047*100
(25 объектов)</t>
  </si>
  <si>
    <t>95,4= 1954/ 2047*100
(25 объектов)</t>
  </si>
  <si>
    <t>96,7= 1979/ 2047*100
(25 объектов)</t>
  </si>
  <si>
    <t>8,3 (15 объектов)</t>
  </si>
  <si>
    <t>Приложение № 2                                                      
к постановлению Администрации города Норильска 
от 09.12.2020 № 636          
Приложение № 2
к муниципальной Программе
"Управление муниципальным имуществом", утвержденной постановлением
Администрации города Норильска
от 07.12.2016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</si>
</sst>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14</xdr:row>
      <xdr:rowOff>142875</xdr:rowOff>
    </xdr:from>
    <xdr:to>
      <xdr:col>11</xdr:col>
      <xdr:colOff>1943100</xdr:colOff>
      <xdr:row>16</xdr:row>
      <xdr:rowOff>28575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3058775" y="14325600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400050</xdr:colOff>
      <xdr:row>8</xdr:row>
      <xdr:rowOff>104775</xdr:rowOff>
    </xdr:from>
    <xdr:to>
      <xdr:col>11</xdr:col>
      <xdr:colOff>1800225</xdr:colOff>
      <xdr:row>8</xdr:row>
      <xdr:rowOff>400050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4591050"/>
          <a:ext cx="14001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419100</xdr:colOff>
      <xdr:row>9</xdr:row>
      <xdr:rowOff>95250</xdr:rowOff>
    </xdr:from>
    <xdr:to>
      <xdr:col>11</xdr:col>
      <xdr:colOff>1838325</xdr:colOff>
      <xdr:row>9</xdr:row>
      <xdr:rowOff>381000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0" y="7143750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447675</xdr:colOff>
      <xdr:row>10</xdr:row>
      <xdr:rowOff>85725</xdr:rowOff>
    </xdr:from>
    <xdr:to>
      <xdr:col>11</xdr:col>
      <xdr:colOff>1866900</xdr:colOff>
      <xdr:row>10</xdr:row>
      <xdr:rowOff>371475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2575" y="968692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35"/>
  <sheetViews>
    <sheetView tabSelected="1" view="pageBreakPreview" zoomScale="60" zoomScaleNormal="50" workbookViewId="0">
      <selection activeCell="G9" sqref="G9"/>
    </sheetView>
  </sheetViews>
  <sheetFormatPr defaultColWidth="9.109375" defaultRowHeight="15.6" x14ac:dyDescent="0.3"/>
  <cols>
    <col min="1" max="1" width="7.5546875" style="1" customWidth="1"/>
    <col min="2" max="2" width="53.33203125" style="1" customWidth="1"/>
    <col min="3" max="3" width="5.88671875" style="1" bestFit="1" customWidth="1"/>
    <col min="4" max="4" width="16.109375" style="1" customWidth="1"/>
    <col min="5" max="5" width="18.109375" style="1" customWidth="1"/>
    <col min="6" max="6" width="17" style="1" customWidth="1"/>
    <col min="7" max="7" width="18.6640625" style="1" customWidth="1"/>
    <col min="8" max="9" width="18.33203125" style="1" customWidth="1"/>
    <col min="10" max="10" width="18" style="1" customWidth="1"/>
    <col min="11" max="11" width="22.109375" style="1" customWidth="1"/>
    <col min="12" max="12" width="42.5546875" style="4" customWidth="1"/>
    <col min="13" max="13" width="23.33203125" style="4" customWidth="1"/>
    <col min="14" max="14" width="32.44140625" style="4" customWidth="1"/>
    <col min="15" max="15" width="5" style="4" customWidth="1"/>
    <col min="16" max="16" width="17.33203125" style="4" customWidth="1"/>
    <col min="17" max="20" width="9.109375" style="4"/>
    <col min="21" max="16384" width="9.109375" style="1"/>
  </cols>
  <sheetData>
    <row r="1" spans="1:22" x14ac:dyDescent="0.3">
      <c r="D1" s="2"/>
      <c r="E1" s="2"/>
      <c r="F1" s="2"/>
      <c r="G1" s="2"/>
      <c r="K1" s="3"/>
      <c r="L1" s="3"/>
      <c r="M1" s="3"/>
      <c r="N1" s="3"/>
    </row>
    <row r="2" spans="1:22" ht="157.5" customHeight="1" x14ac:dyDescent="0.3">
      <c r="C2" s="5"/>
      <c r="D2" s="5"/>
      <c r="E2" s="5"/>
      <c r="F2" s="5"/>
      <c r="G2" s="5"/>
      <c r="K2" s="6"/>
      <c r="L2" s="6"/>
      <c r="M2" s="34" t="s">
        <v>50</v>
      </c>
      <c r="N2" s="34"/>
    </row>
    <row r="3" spans="1:22" ht="33.75" customHeight="1" x14ac:dyDescent="0.3">
      <c r="A3" s="35" t="s">
        <v>33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22" x14ac:dyDescent="0.3">
      <c r="B4" s="5"/>
      <c r="C4" s="5"/>
      <c r="D4" s="5"/>
      <c r="E4" s="5"/>
      <c r="F4" s="5"/>
      <c r="G4" s="5"/>
    </row>
    <row r="5" spans="1:22" s="8" customFormat="1" ht="69.75" customHeight="1" x14ac:dyDescent="0.3">
      <c r="A5" s="36" t="s">
        <v>0</v>
      </c>
      <c r="B5" s="36" t="s">
        <v>1</v>
      </c>
      <c r="C5" s="36" t="s">
        <v>2</v>
      </c>
      <c r="D5" s="31" t="s">
        <v>3</v>
      </c>
      <c r="E5" s="32"/>
      <c r="F5" s="32"/>
      <c r="G5" s="33"/>
      <c r="H5" s="31" t="s">
        <v>4</v>
      </c>
      <c r="I5" s="32"/>
      <c r="J5" s="33"/>
      <c r="K5" s="36" t="s">
        <v>37</v>
      </c>
      <c r="L5" s="36" t="s">
        <v>5</v>
      </c>
      <c r="M5" s="38" t="s">
        <v>6</v>
      </c>
      <c r="N5" s="36" t="s">
        <v>7</v>
      </c>
      <c r="O5" s="7"/>
      <c r="P5" s="7"/>
      <c r="Q5" s="7"/>
      <c r="R5" s="7"/>
      <c r="S5" s="7"/>
      <c r="T5" s="7"/>
      <c r="U5" s="7"/>
      <c r="V5" s="7"/>
    </row>
    <row r="6" spans="1:22" s="8" customFormat="1" ht="36" customHeight="1" x14ac:dyDescent="0.3">
      <c r="A6" s="37"/>
      <c r="B6" s="37"/>
      <c r="C6" s="37"/>
      <c r="D6" s="22" t="s">
        <v>8</v>
      </c>
      <c r="E6" s="21" t="s">
        <v>9</v>
      </c>
      <c r="F6" s="31" t="s">
        <v>10</v>
      </c>
      <c r="G6" s="33"/>
      <c r="H6" s="20" t="s">
        <v>29</v>
      </c>
      <c r="I6" s="20" t="s">
        <v>32</v>
      </c>
      <c r="J6" s="20" t="s">
        <v>38</v>
      </c>
      <c r="K6" s="37"/>
      <c r="L6" s="37"/>
      <c r="M6" s="39"/>
      <c r="N6" s="37"/>
      <c r="O6" s="7"/>
      <c r="P6" s="7"/>
      <c r="Q6" s="7"/>
      <c r="R6" s="7"/>
      <c r="S6" s="7"/>
      <c r="T6" s="7"/>
      <c r="U6" s="7"/>
      <c r="V6" s="7"/>
    </row>
    <row r="7" spans="1:22" s="8" customFormat="1" ht="24" customHeight="1" x14ac:dyDescent="0.3">
      <c r="A7" s="37"/>
      <c r="B7" s="37"/>
      <c r="C7" s="37"/>
      <c r="D7" s="41" t="s">
        <v>11</v>
      </c>
      <c r="E7" s="42"/>
      <c r="F7" s="23" t="s">
        <v>12</v>
      </c>
      <c r="G7" s="24" t="s">
        <v>42</v>
      </c>
      <c r="H7" s="41" t="s">
        <v>12</v>
      </c>
      <c r="I7" s="42"/>
      <c r="J7" s="43"/>
      <c r="K7" s="37"/>
      <c r="L7" s="37"/>
      <c r="M7" s="40"/>
      <c r="N7" s="37"/>
      <c r="O7" s="7"/>
      <c r="P7" s="7"/>
      <c r="Q7" s="7"/>
      <c r="R7" s="7"/>
      <c r="S7" s="7"/>
      <c r="T7" s="7"/>
      <c r="U7" s="7"/>
      <c r="V7" s="7"/>
    </row>
    <row r="8" spans="1:22" x14ac:dyDescent="0.3">
      <c r="A8" s="9"/>
      <c r="B8" s="28" t="s">
        <v>13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</row>
    <row r="9" spans="1:22" ht="201.75" customHeight="1" x14ac:dyDescent="0.3">
      <c r="A9" s="9">
        <v>1</v>
      </c>
      <c r="B9" s="10" t="s">
        <v>14</v>
      </c>
      <c r="C9" s="9" t="s">
        <v>15</v>
      </c>
      <c r="D9" s="11" t="s">
        <v>35</v>
      </c>
      <c r="E9" s="12" t="s">
        <v>49</v>
      </c>
      <c r="F9" s="12" t="s">
        <v>40</v>
      </c>
      <c r="G9" s="12" t="s">
        <v>39</v>
      </c>
      <c r="H9" s="12" t="s">
        <v>43</v>
      </c>
      <c r="I9" s="12" t="s">
        <v>44</v>
      </c>
      <c r="J9" s="12" t="s">
        <v>45</v>
      </c>
      <c r="K9" s="9">
        <v>0.1</v>
      </c>
      <c r="L9" s="12" t="s">
        <v>30</v>
      </c>
      <c r="M9" s="12" t="s">
        <v>16</v>
      </c>
      <c r="N9" s="12" t="s">
        <v>17</v>
      </c>
      <c r="P9" s="13"/>
    </row>
    <row r="10" spans="1:22" ht="201" customHeight="1" x14ac:dyDescent="0.3">
      <c r="A10" s="9">
        <v>2</v>
      </c>
      <c r="B10" s="10" t="s">
        <v>18</v>
      </c>
      <c r="C10" s="9" t="s">
        <v>15</v>
      </c>
      <c r="D10" s="11" t="s">
        <v>34</v>
      </c>
      <c r="E10" s="12" t="s">
        <v>36</v>
      </c>
      <c r="F10" s="12" t="s">
        <v>41</v>
      </c>
      <c r="G10" s="12" t="s">
        <v>41</v>
      </c>
      <c r="H10" s="12" t="s">
        <v>46</v>
      </c>
      <c r="I10" s="12" t="s">
        <v>47</v>
      </c>
      <c r="J10" s="12" t="s">
        <v>48</v>
      </c>
      <c r="K10" s="14">
        <v>0.1</v>
      </c>
      <c r="L10" s="12" t="s">
        <v>31</v>
      </c>
      <c r="M10" s="12" t="s">
        <v>16</v>
      </c>
      <c r="N10" s="12" t="s">
        <v>17</v>
      </c>
      <c r="P10" s="13"/>
    </row>
    <row r="11" spans="1:22" ht="160.5" customHeight="1" x14ac:dyDescent="0.3">
      <c r="A11" s="9">
        <v>3</v>
      </c>
      <c r="B11" s="10" t="s">
        <v>19</v>
      </c>
      <c r="C11" s="9" t="s">
        <v>15</v>
      </c>
      <c r="D11" s="11">
        <f>954599731.07/852432400*100</f>
        <v>111.98538805775098</v>
      </c>
      <c r="E11" s="11">
        <f>899528.1/893653.4*100</f>
        <v>100.6573801431293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0.4</v>
      </c>
      <c r="L11" s="12" t="s">
        <v>20</v>
      </c>
      <c r="M11" s="12" t="s">
        <v>21</v>
      </c>
      <c r="N11" s="12" t="s">
        <v>17</v>
      </c>
    </row>
    <row r="12" spans="1:22" ht="57" customHeight="1" x14ac:dyDescent="0.3">
      <c r="A12" s="9">
        <v>4</v>
      </c>
      <c r="B12" s="10" t="s">
        <v>22</v>
      </c>
      <c r="C12" s="9" t="s">
        <v>15</v>
      </c>
      <c r="D12" s="12">
        <f>12050/ 98381.24*100</f>
        <v>12.248270097022562</v>
      </c>
      <c r="E12" s="17">
        <f>15915.07/ 98381.24*100</f>
        <v>16.176935765395921</v>
      </c>
      <c r="F12" s="19">
        <f>13360/ 98381.24*100</f>
        <v>13.579824771470658</v>
      </c>
      <c r="G12" s="19">
        <f>13983.78/ 100905.4*100</f>
        <v>13.858306889423163</v>
      </c>
      <c r="H12" s="19">
        <f>18416.87/ 98381.24*100</f>
        <v>18.719900257406795</v>
      </c>
      <c r="I12" s="19">
        <f>18416.87/ 98381.24*100</f>
        <v>18.719900257406795</v>
      </c>
      <c r="J12" s="19">
        <f>18416.87/ 98381.24*100</f>
        <v>18.719900257406795</v>
      </c>
      <c r="K12" s="14">
        <v>0.1</v>
      </c>
      <c r="L12" s="12" t="s">
        <v>23</v>
      </c>
      <c r="M12" s="12" t="s">
        <v>24</v>
      </c>
      <c r="N12" s="15" t="s">
        <v>17</v>
      </c>
    </row>
    <row r="13" spans="1:22" ht="80.25" customHeight="1" x14ac:dyDescent="0.3">
      <c r="A13" s="9">
        <v>5</v>
      </c>
      <c r="B13" s="10" t="s">
        <v>26</v>
      </c>
      <c r="C13" s="9" t="s">
        <v>15</v>
      </c>
      <c r="D13" s="11">
        <v>100</v>
      </c>
      <c r="E13" s="11">
        <v>100</v>
      </c>
      <c r="F13" s="11">
        <v>100</v>
      </c>
      <c r="G13" s="11">
        <v>100</v>
      </c>
      <c r="H13" s="11">
        <v>100</v>
      </c>
      <c r="I13" s="11">
        <v>100</v>
      </c>
      <c r="J13" s="11">
        <v>100</v>
      </c>
      <c r="K13" s="11">
        <v>0.3</v>
      </c>
      <c r="L13" s="12" t="s">
        <v>27</v>
      </c>
      <c r="M13" s="12" t="s">
        <v>28</v>
      </c>
      <c r="N13" s="15" t="s">
        <v>25</v>
      </c>
    </row>
    <row r="14" spans="1:22" ht="68.25" customHeight="1" x14ac:dyDescent="0.3">
      <c r="G14" s="27"/>
    </row>
    <row r="17" spans="1:22" s="4" customFormat="1" ht="16.8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6"/>
      <c r="M17" s="16"/>
      <c r="U17" s="1"/>
      <c r="V17" s="1"/>
    </row>
    <row r="18" spans="1:22" ht="16.8" x14ac:dyDescent="0.3">
      <c r="D18" s="25"/>
      <c r="E18" s="26"/>
      <c r="F18" s="4"/>
      <c r="G18" s="26"/>
      <c r="H18" s="26"/>
    </row>
    <row r="20" spans="1:22" x14ac:dyDescent="0.3">
      <c r="I20" s="18"/>
      <c r="J20" s="18"/>
    </row>
    <row r="35" spans="36:36" x14ac:dyDescent="0.3">
      <c r="AJ35" s="1" t="str">
        <f>IF(AF35=0," ",IF(AF35=1,AL35,IF(AF35=2,AL35-1,IF(AF35=3,AL35-2,IF(AF35=4,AL35-3)))))</f>
        <v xml:space="preserve"> </v>
      </c>
    </row>
  </sheetData>
  <mergeCells count="15">
    <mergeCell ref="B8:N8"/>
    <mergeCell ref="D5:G5"/>
    <mergeCell ref="M2:N2"/>
    <mergeCell ref="A3:N3"/>
    <mergeCell ref="A5:A7"/>
    <mergeCell ref="B5:B7"/>
    <mergeCell ref="C5:C7"/>
    <mergeCell ref="H5:J5"/>
    <mergeCell ref="K5:K7"/>
    <mergeCell ref="L5:L7"/>
    <mergeCell ref="M5:M7"/>
    <mergeCell ref="N5:N7"/>
    <mergeCell ref="H7:J7"/>
    <mergeCell ref="D7:E7"/>
    <mergeCell ref="F6:G6"/>
  </mergeCells>
  <printOptions horizontalCentered="1"/>
  <pageMargins left="0.70866141732283472" right="0.70866141732283472" top="0.15748031496062992" bottom="0" header="0.31496062992125984" footer="0.31496062992125984"/>
  <pageSetup paperSize="9" scale="42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  после УЭ</vt:lpstr>
      <vt:lpstr>'индикаторы  после УЭ'!Область_печати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2020-11-02T07:27:07Z</cp:lastPrinted>
  <dcterms:created xsi:type="dcterms:W3CDTF">2018-06-07T08:26:22Z</dcterms:created>
  <dcterms:modified xsi:type="dcterms:W3CDTF">2020-12-09T11:28:44Z</dcterms:modified>
</cp:coreProperties>
</file>