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ИТОГ'!$A$1:$U$47</definedName>
    <definedName name="Print_Titles" localSheetId="0">'прил.7  ИТОГ'!$11:$17</definedName>
    <definedName name="_xlnm.Print_Titles" localSheetId="0">'прил.7  ИТОГ'!$11:$16</definedName>
    <definedName name="_xlnm.Print_Area" localSheetId="0">'прил.7  ИТОГ'!$A$1:$U$47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I35" i="1"/>
  <c r="J35" i="1"/>
  <c r="K35" i="1"/>
  <c r="L35" i="1"/>
  <c r="N35" i="1"/>
  <c r="O35" i="1"/>
  <c r="P35" i="1"/>
  <c r="R35" i="1"/>
  <c r="S35" i="1"/>
  <c r="T35" i="1"/>
  <c r="G35" i="1"/>
  <c r="H35" i="1"/>
  <c r="F35" i="1"/>
  <c r="Q47" i="1" l="1"/>
  <c r="Q46" i="1" s="1"/>
  <c r="M47" i="1"/>
  <c r="M46" i="1" s="1"/>
  <c r="I47" i="1"/>
  <c r="I46" i="1" s="1"/>
  <c r="P46" i="1"/>
  <c r="O46" i="1"/>
  <c r="N46" i="1"/>
  <c r="L46" i="1"/>
  <c r="K46" i="1"/>
  <c r="J46" i="1"/>
  <c r="H46" i="1"/>
  <c r="G46" i="1"/>
  <c r="F46" i="1"/>
  <c r="Q45" i="1"/>
  <c r="M45" i="1"/>
  <c r="I45" i="1"/>
  <c r="F45" i="1"/>
  <c r="Q44" i="1"/>
  <c r="M44" i="1"/>
  <c r="I44" i="1"/>
  <c r="Q43" i="1"/>
  <c r="M43" i="1"/>
  <c r="I43" i="1"/>
  <c r="Q41" i="1"/>
  <c r="M41" i="1"/>
  <c r="F41" i="1"/>
  <c r="I41" i="1" s="1"/>
  <c r="P40" i="1"/>
  <c r="P39" i="1" s="1"/>
  <c r="O40" i="1"/>
  <c r="O39" i="1" s="1"/>
  <c r="N40" i="1"/>
  <c r="N39" i="1" s="1"/>
  <c r="L40" i="1"/>
  <c r="L39" i="1" s="1"/>
  <c r="K40" i="1"/>
  <c r="K39" i="1" s="1"/>
  <c r="J40" i="1"/>
  <c r="J39" i="1" s="1"/>
  <c r="H40" i="1"/>
  <c r="G40" i="1"/>
  <c r="G39" i="1" s="1"/>
  <c r="F40" i="1"/>
  <c r="H39" i="1"/>
  <c r="F39" i="1"/>
  <c r="Q38" i="1"/>
  <c r="M38" i="1"/>
  <c r="I38" i="1"/>
  <c r="Q36" i="1"/>
  <c r="Q35" i="1" s="1"/>
  <c r="M36" i="1"/>
  <c r="M35" i="1" s="1"/>
  <c r="F36" i="1"/>
  <c r="I36" i="1" s="1"/>
  <c r="Q34" i="1"/>
  <c r="M34" i="1"/>
  <c r="I34" i="1"/>
  <c r="Q33" i="1"/>
  <c r="M33" i="1"/>
  <c r="I33" i="1"/>
  <c r="P32" i="1"/>
  <c r="O32" i="1"/>
  <c r="N32" i="1"/>
  <c r="L32" i="1"/>
  <c r="K32" i="1"/>
  <c r="J32" i="1"/>
  <c r="H32" i="1"/>
  <c r="G32" i="1"/>
  <c r="F32" i="1"/>
  <c r="I32" i="1" s="1"/>
  <c r="Q31" i="1"/>
  <c r="M31" i="1"/>
  <c r="M30" i="1" s="1"/>
  <c r="F31" i="1"/>
  <c r="I31" i="1" s="1"/>
  <c r="I30" i="1" s="1"/>
  <c r="Q30" i="1"/>
  <c r="P30" i="1"/>
  <c r="O30" i="1"/>
  <c r="N30" i="1"/>
  <c r="L30" i="1"/>
  <c r="K30" i="1"/>
  <c r="J30" i="1"/>
  <c r="H30" i="1"/>
  <c r="G30" i="1"/>
  <c r="F30" i="1"/>
  <c r="Q29" i="1"/>
  <c r="M29" i="1"/>
  <c r="I29" i="1"/>
  <c r="Q28" i="1"/>
  <c r="M28" i="1"/>
  <c r="F28" i="1"/>
  <c r="I28" i="1" s="1"/>
  <c r="P27" i="1"/>
  <c r="O27" i="1"/>
  <c r="N27" i="1"/>
  <c r="L27" i="1"/>
  <c r="K27" i="1"/>
  <c r="J27" i="1"/>
  <c r="H27" i="1"/>
  <c r="G27" i="1"/>
  <c r="F27" i="1"/>
  <c r="I27" i="1" s="1"/>
  <c r="Q26" i="1"/>
  <c r="M26" i="1"/>
  <c r="I26" i="1"/>
  <c r="Q24" i="1"/>
  <c r="M24" i="1"/>
  <c r="F24" i="1"/>
  <c r="I24" i="1" s="1"/>
  <c r="P23" i="1"/>
  <c r="O23" i="1"/>
  <c r="N23" i="1"/>
  <c r="L23" i="1"/>
  <c r="K23" i="1"/>
  <c r="J23" i="1"/>
  <c r="H23" i="1"/>
  <c r="G23" i="1"/>
  <c r="F23" i="1"/>
  <c r="Q22" i="1"/>
  <c r="M22" i="1"/>
  <c r="I22" i="1"/>
  <c r="Q21" i="1"/>
  <c r="M21" i="1"/>
  <c r="F21" i="1"/>
  <c r="I21" i="1" s="1"/>
  <c r="P20" i="1"/>
  <c r="N20" i="1"/>
  <c r="L20" i="1"/>
  <c r="K20" i="1"/>
  <c r="J20" i="1"/>
  <c r="H20" i="1"/>
  <c r="G20" i="1"/>
  <c r="G19" i="1" s="1"/>
  <c r="H19" i="1"/>
  <c r="H18" i="1" s="1"/>
  <c r="Q40" i="1" l="1"/>
  <c r="Q39" i="1" s="1"/>
  <c r="M23" i="1"/>
  <c r="M40" i="1"/>
  <c r="M39" i="1" s="1"/>
  <c r="Q27" i="1"/>
  <c r="M27" i="1"/>
  <c r="P19" i="1"/>
  <c r="P18" i="1" s="1"/>
  <c r="M20" i="1"/>
  <c r="L19" i="1"/>
  <c r="L18" i="1" s="1"/>
  <c r="K19" i="1"/>
  <c r="K18" i="1" s="1"/>
  <c r="J19" i="1"/>
  <c r="Q32" i="1"/>
  <c r="O20" i="1"/>
  <c r="O19" i="1" s="1"/>
  <c r="O18" i="1" s="1"/>
  <c r="I40" i="1"/>
  <c r="I39" i="1" s="1"/>
  <c r="Q23" i="1"/>
  <c r="M32" i="1"/>
  <c r="G18" i="1"/>
  <c r="F20" i="1"/>
  <c r="I20" i="1" s="1"/>
  <c r="I23" i="1"/>
  <c r="N19" i="1"/>
  <c r="U43" i="1"/>
  <c r="E43" i="1" s="1"/>
  <c r="T40" i="1"/>
  <c r="T39" i="1" s="1"/>
  <c r="S40" i="1"/>
  <c r="S39" i="1" s="1"/>
  <c r="R40" i="1"/>
  <c r="R39" i="1" s="1"/>
  <c r="U34" i="1"/>
  <c r="E34" i="1" s="1"/>
  <c r="U33" i="1"/>
  <c r="T32" i="1"/>
  <c r="S32" i="1"/>
  <c r="R32" i="1"/>
  <c r="U47" i="1"/>
  <c r="U46" i="1" s="1"/>
  <c r="T46" i="1"/>
  <c r="S46" i="1"/>
  <c r="R46" i="1"/>
  <c r="U45" i="1"/>
  <c r="E45" i="1" s="1"/>
  <c r="U44" i="1"/>
  <c r="U41" i="1"/>
  <c r="U38" i="1"/>
  <c r="U36" i="1"/>
  <c r="U35" i="1" s="1"/>
  <c r="E35" i="1" s="1"/>
  <c r="U31" i="1"/>
  <c r="U30" i="1" s="1"/>
  <c r="T30" i="1"/>
  <c r="S30" i="1"/>
  <c r="R30" i="1"/>
  <c r="U29" i="1"/>
  <c r="U28" i="1"/>
  <c r="T27" i="1"/>
  <c r="S27" i="1"/>
  <c r="R27" i="1"/>
  <c r="U26" i="1"/>
  <c r="U24" i="1"/>
  <c r="T23" i="1"/>
  <c r="S23" i="1"/>
  <c r="R23" i="1"/>
  <c r="U22" i="1"/>
  <c r="U21" i="1"/>
  <c r="T20" i="1"/>
  <c r="S20" i="1"/>
  <c r="S19" i="1" s="1"/>
  <c r="R20" i="1"/>
  <c r="E44" i="1"/>
  <c r="E29" i="1"/>
  <c r="E28" i="1"/>
  <c r="E38" i="1"/>
  <c r="E22" i="1"/>
  <c r="U27" i="1" l="1"/>
  <c r="E27" i="1" s="1"/>
  <c r="U40" i="1"/>
  <c r="U39" i="1" s="1"/>
  <c r="M19" i="1"/>
  <c r="M18" i="1" s="1"/>
  <c r="Q19" i="1"/>
  <c r="Q18" i="1" s="1"/>
  <c r="J18" i="1"/>
  <c r="R19" i="1"/>
  <c r="R18" i="1" s="1"/>
  <c r="T19" i="1"/>
  <c r="T18" i="1" s="1"/>
  <c r="N18" i="1"/>
  <c r="U20" i="1"/>
  <c r="Q20" i="1"/>
  <c r="U23" i="1"/>
  <c r="U32" i="1"/>
  <c r="E32" i="1" s="1"/>
  <c r="F19" i="1"/>
  <c r="E30" i="1"/>
  <c r="E21" i="1"/>
  <c r="E33" i="1"/>
  <c r="S18" i="1"/>
  <c r="E41" i="1"/>
  <c r="E24" i="1"/>
  <c r="E46" i="1"/>
  <c r="E47" i="1"/>
  <c r="E23" i="1"/>
  <c r="E31" i="1"/>
  <c r="E36" i="1"/>
  <c r="U19" i="1" l="1"/>
  <c r="U18" i="1" s="1"/>
  <c r="F18" i="1"/>
  <c r="I19" i="1"/>
  <c r="I18" i="1" s="1"/>
  <c r="E39" i="1"/>
  <c r="E20" i="1"/>
  <c r="E40" i="1"/>
  <c r="E19" i="1" l="1"/>
  <c r="E18" i="1"/>
</calcChain>
</file>

<file path=xl/sharedStrings.xml><?xml version="1.0" encoding="utf-8"?>
<sst xmlns="http://schemas.openxmlformats.org/spreadsheetml/2006/main" count="132" uniqueCount="117">
  <si>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</si>
  <si>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</si>
  <si>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</si>
  <si>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</si>
  <si>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</si>
  <si>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</si>
  <si>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</si>
  <si>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</si>
  <si>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</si>
  <si>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</si>
  <si>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</si>
  <si>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</si>
  <si>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</si>
  <si>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</si>
  <si>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</si>
  <si>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</si>
  <si>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</si>
  <si>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</si>
  <si>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</si>
  <si>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</si>
  <si>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</si>
  <si>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</si>
  <si>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</si>
  <si>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</si>
  <si>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</si>
  <si>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</si>
  <si>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</si>
  <si>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</si>
  <si>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</si>
  <si>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</si>
  <si>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</si>
  <si>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</si>
  <si>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</si>
  <si>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</si>
  <si>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</si>
  <si>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</si>
  <si>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</si>
  <si>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</si>
  <si>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</si>
  <si>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</si>
  <si>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</si>
  <si>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</si>
  <si>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</si>
  <si>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</si>
  <si>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</si>
  <si>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</si>
  <si>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</si>
  <si>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</si>
  <si>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</si>
  <si>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</si>
  <si>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</si>
  <si>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</si>
  <si>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</si>
  <si>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</si>
  <si>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</si>
  <si>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</si>
  <si>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</si>
  <si>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</si>
  <si>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</si>
  <si>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</si>
  <si>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</si>
  <si>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</si>
  <si>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</si>
  <si>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</si>
  <si>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</si>
  <si>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</si>
  <si>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</si>
  <si>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</si>
  <si>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</si>
  <si>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</si>
  <si>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</si>
  <si>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</si>
  <si>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</si>
  <si>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</si>
  <si>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</si>
  <si>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</si>
  <si>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</si>
  <si>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</si>
  <si>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</si>
  <si>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</si>
  <si>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</si>
  <si>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</si>
  <si>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</si>
  <si>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</si>
  <si>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</si>
  <si>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</si>
  <si>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1.3.3.</t>
  </si>
  <si>
    <t>(6+7+8)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</si>
  <si>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</si>
  <si>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</si>
  <si>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</si>
  <si>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</si>
  <si>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</si>
  <si>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</si>
  <si>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</si>
  <si>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r>
      <t xml:space="preserve">02.1.03.01310;
</t>
    </r>
    <r>
      <rPr>
        <sz val="13"/>
        <rFont val="Times New Roman"/>
        <family val="1"/>
        <charset val="204"/>
      </rPr>
      <t>02.1.03.01320;</t>
    </r>
  </si>
  <si>
    <t>02.2.04.00140; 02.2.00.75660;  02.2.00.L3040</t>
  </si>
  <si>
    <t>02.1.05.00000</t>
  </si>
  <si>
    <t>ОСНОВНОЕ МЕРОПРИЯТИЕ 1.5 "Реализация национальных, федеральных, региональных проектов"</t>
  </si>
  <si>
    <t>УОиДО, УС,  УОиДО, МБ(А)ОУ, МБ(А)ОУ ДО, МКУ "УСП"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</si>
  <si>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</si>
  <si>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</si>
  <si>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</si>
  <si>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</si>
  <si>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2025 год</t>
  </si>
  <si>
    <t>02.1.01.01110;   02.1.01.75540;
02.1.01.75880; 02.1.01.74080</t>
  </si>
  <si>
    <t>02.1.01.75560</t>
  </si>
  <si>
    <r>
      <t>02.1.02.01210; 
02.1.02.01320;
02.1.02.53030;
02.1.02.75640; 02.1.02.74090</t>
    </r>
    <r>
      <rPr>
        <sz val="12"/>
        <color rgb="FFFF0000"/>
        <rFont val="Times New Roman"/>
        <family val="1"/>
        <charset val="204"/>
      </rPr>
      <t/>
    </r>
  </si>
  <si>
    <t>02.1.04.01410;
02.1.04.01320;</t>
  </si>
  <si>
    <t>02.3.01.03110; 
02.3.01.76490;
02.3.01.L7800;</t>
  </si>
  <si>
    <t>02.3.01.03130;
02.3.02.76490;</t>
  </si>
  <si>
    <t xml:space="preserve">02.4.00.75520;
02.4.02.00110; 
</t>
  </si>
  <si>
    <t>02.4.00.00000</t>
  </si>
  <si>
    <t xml:space="preserve">
02.3.01.00000;
02.3.02.00000</t>
  </si>
  <si>
    <t>Итого   финансиро-вание                 2023 год</t>
  </si>
  <si>
    <t>Итого   финансиро-вание                 2024 год</t>
  </si>
  <si>
    <t>Итого   финансиро-вание              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</si>
</sst>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?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</cellStyleXfs>
  <cellXfs count="95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/>
    <xf numFmtId="4" fontId="1" fillId="0" borderId="0" xfId="0" applyNumberFormat="1" applyFont="1" applyFill="1"/>
    <xf numFmtId="0" fontId="1" fillId="2" borderId="0" xfId="0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4" fontId="1" fillId="0" borderId="0" xfId="0" applyNumberFormat="1" applyFont="1" applyFill="1"/>
    <xf numFmtId="164" fontId="1" fillId="0" borderId="0" xfId="0" applyNumberFormat="1" applyFont="1" applyFill="1" applyBorder="1"/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13" fillId="2" borderId="0" xfId="0" applyFont="1" applyFill="1" applyBorder="1"/>
    <xf numFmtId="165" fontId="13" fillId="2" borderId="0" xfId="0" applyNumberFormat="1" applyFont="1" applyFill="1" applyBorder="1"/>
    <xf numFmtId="165" fontId="14" fillId="2" borderId="0" xfId="0" applyNumberFormat="1" applyFont="1" applyFill="1" applyBorder="1"/>
    <xf numFmtId="165" fontId="13" fillId="2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6 2 2" xfId="4"/>
    <cellStyle name="Обычный 2" xfId="2"/>
    <cellStyle name="Обычный 2 2" xfId="5"/>
    <cellStyle name="Обычный 2 2 2 2" xfId="6"/>
    <cellStyle name="Обычный 3" xfId="7"/>
    <cellStyle name="Обычный 3 2" xfId="8"/>
    <cellStyle name="Обычный 3 2 2" xfId="9"/>
    <cellStyle name="Обычный 4" xfId="17"/>
    <cellStyle name="Обычный 6" xfId="10"/>
    <cellStyle name="Обычный 6 2 2" xfId="11"/>
    <cellStyle name="Финансовый" xfId="3" builtinId="3"/>
    <cellStyle name="Финансовый 2" xfId="1"/>
    <cellStyle name="Финансовый 2 2" xfId="12"/>
    <cellStyle name="Финансовый 2 3" xfId="13"/>
    <cellStyle name="Финансовый 3" xfId="14"/>
    <cellStyle name="Финансовый 3 2" xfId="15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view="pageBreakPreview" zoomScale="60" zoomScaleNormal="55" workbookViewId="0">
      <selection activeCell="B11" sqref="B11:B16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32" customWidth="1"/>
    <col min="11" max="11" width="20.44140625" style="32" customWidth="1"/>
    <col min="12" max="12" width="16.109375" style="67" customWidth="1"/>
    <col min="13" max="13" width="17.33203125" style="32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12" customWidth="1"/>
    <col min="19" max="19" width="20.33203125" style="12" customWidth="1"/>
    <col min="20" max="20" width="17.6640625" style="12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C1" s="31"/>
      <c r="E1" s="31"/>
      <c r="F1" s="31"/>
      <c r="G1" s="31"/>
      <c r="J1" s="33"/>
      <c r="K1" s="34"/>
      <c r="L1" s="68"/>
      <c r="M1" s="45"/>
      <c r="N1" s="30"/>
      <c r="O1" s="43"/>
      <c r="P1" s="12"/>
      <c r="R1" s="11" t="s">
        <v>0</v>
      </c>
    </row>
    <row r="2" spans="1:21" x14ac:dyDescent="0.3">
      <c r="C2" s="31"/>
      <c r="E2" s="31"/>
      <c r="F2" s="31"/>
      <c r="G2" s="31"/>
      <c r="I2" s="42"/>
      <c r="J2" s="35"/>
      <c r="K2" s="34"/>
      <c r="L2" s="69"/>
      <c r="M2" s="44"/>
      <c r="N2" s="12"/>
      <c r="O2" s="12"/>
      <c r="P2" s="12"/>
      <c r="R2" s="1" t="s">
        <v>1</v>
      </c>
    </row>
    <row r="3" spans="1:21" x14ac:dyDescent="0.3">
      <c r="A3" s="13"/>
      <c r="C3" s="31"/>
      <c r="E3" s="31"/>
      <c r="F3" s="31"/>
      <c r="G3" s="31"/>
      <c r="J3" s="35"/>
      <c r="K3" s="36"/>
      <c r="L3" s="70"/>
      <c r="M3" s="37"/>
      <c r="N3" s="14"/>
      <c r="O3" s="14"/>
      <c r="P3" s="14"/>
      <c r="R3" s="1" t="s">
        <v>2</v>
      </c>
    </row>
    <row r="4" spans="1:21" x14ac:dyDescent="0.3">
      <c r="A4" s="13"/>
      <c r="C4" s="31"/>
      <c r="E4" s="31"/>
      <c r="F4" s="31"/>
      <c r="G4" s="31"/>
      <c r="J4" s="35"/>
      <c r="K4" s="36"/>
      <c r="L4" s="70"/>
      <c r="M4" s="37"/>
      <c r="N4" s="14"/>
      <c r="O4" s="14"/>
      <c r="P4" s="14"/>
      <c r="R4" s="1" t="s">
        <v>3</v>
      </c>
    </row>
    <row r="5" spans="1:21" x14ac:dyDescent="0.3">
      <c r="A5" s="13"/>
      <c r="C5" s="31"/>
      <c r="E5" s="31"/>
      <c r="F5" s="31"/>
      <c r="G5" s="31"/>
      <c r="J5" s="35"/>
      <c r="K5" s="37"/>
      <c r="L5" s="70"/>
      <c r="M5" s="37"/>
      <c r="N5" s="14"/>
      <c r="O5" s="14"/>
      <c r="P5" s="14"/>
      <c r="R5" s="1" t="s">
        <v>4</v>
      </c>
    </row>
    <row r="6" spans="1:21" x14ac:dyDescent="0.3">
      <c r="A6" s="13"/>
      <c r="E6" s="31"/>
      <c r="F6" s="31"/>
      <c r="J6" s="44"/>
      <c r="K6" s="37"/>
      <c r="L6" s="70"/>
      <c r="M6" s="37"/>
      <c r="N6" s="14"/>
      <c r="O6" s="14"/>
      <c r="P6" s="14"/>
      <c r="R6" s="1" t="s">
        <v>80</v>
      </c>
    </row>
    <row r="7" spans="1:21" ht="18" x14ac:dyDescent="0.35">
      <c r="A7" s="13"/>
      <c r="C7" s="9"/>
      <c r="E7" s="15"/>
      <c r="F7" s="16"/>
      <c r="J7" s="38"/>
      <c r="K7" s="37"/>
      <c r="L7" s="70"/>
      <c r="M7" s="37"/>
      <c r="N7" s="14"/>
      <c r="O7" s="14"/>
      <c r="P7" s="14"/>
      <c r="S7" s="14"/>
    </row>
    <row r="8" spans="1:21" x14ac:dyDescent="0.3">
      <c r="A8" s="13"/>
      <c r="E8" s="9"/>
      <c r="F8" s="9"/>
      <c r="G8" s="9"/>
      <c r="H8" s="9"/>
      <c r="I8" s="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x14ac:dyDescent="0.3">
      <c r="A9" s="13"/>
      <c r="B9" s="88" t="s">
        <v>5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</row>
    <row r="10" spans="1:21" x14ac:dyDescent="0.3">
      <c r="A10" s="17"/>
      <c r="E10" s="9"/>
      <c r="F10" s="9"/>
      <c r="G10" s="9"/>
      <c r="H10" s="9"/>
      <c r="I10" s="9"/>
      <c r="J10" s="39"/>
      <c r="K10" s="39"/>
      <c r="L10" s="71"/>
      <c r="M10" s="39"/>
      <c r="N10" s="39"/>
      <c r="O10" s="39"/>
      <c r="P10" s="39"/>
      <c r="Q10" s="39"/>
      <c r="R10" s="39"/>
      <c r="S10" s="39"/>
      <c r="T10" s="39"/>
      <c r="U10" s="39"/>
    </row>
    <row r="11" spans="1:21" ht="30.75" customHeight="1" x14ac:dyDescent="0.3">
      <c r="A11" s="84" t="s">
        <v>6</v>
      </c>
      <c r="B11" s="84" t="s">
        <v>7</v>
      </c>
      <c r="C11" s="84" t="s">
        <v>74</v>
      </c>
      <c r="D11" s="87" t="s">
        <v>8</v>
      </c>
      <c r="E11" s="84" t="s">
        <v>9</v>
      </c>
      <c r="F11" s="89" t="s">
        <v>10</v>
      </c>
      <c r="G11" s="90"/>
      <c r="H11" s="90"/>
      <c r="I11" s="91"/>
      <c r="J11" s="89" t="s">
        <v>75</v>
      </c>
      <c r="K11" s="90"/>
      <c r="L11" s="90"/>
      <c r="M11" s="91"/>
      <c r="N11" s="89" t="s">
        <v>89</v>
      </c>
      <c r="O11" s="90"/>
      <c r="P11" s="90"/>
      <c r="Q11" s="91"/>
      <c r="R11" s="84" t="s">
        <v>104</v>
      </c>
      <c r="S11" s="84"/>
      <c r="T11" s="84"/>
      <c r="U11" s="84"/>
    </row>
    <row r="12" spans="1:21" ht="40.5" customHeight="1" x14ac:dyDescent="0.3">
      <c r="A12" s="84"/>
      <c r="B12" s="84"/>
      <c r="C12" s="84"/>
      <c r="D12" s="85"/>
      <c r="E12" s="84"/>
      <c r="F12" s="89" t="s">
        <v>11</v>
      </c>
      <c r="G12" s="90"/>
      <c r="H12" s="90"/>
      <c r="I12" s="91"/>
      <c r="J12" s="89" t="s">
        <v>11</v>
      </c>
      <c r="K12" s="90"/>
      <c r="L12" s="90"/>
      <c r="M12" s="91"/>
      <c r="N12" s="89" t="s">
        <v>11</v>
      </c>
      <c r="O12" s="90"/>
      <c r="P12" s="90"/>
      <c r="Q12" s="91"/>
      <c r="R12" s="84" t="s">
        <v>11</v>
      </c>
      <c r="S12" s="84"/>
      <c r="T12" s="84"/>
      <c r="U12" s="84"/>
    </row>
    <row r="13" spans="1:21" ht="31.5" customHeight="1" x14ac:dyDescent="0.3">
      <c r="A13" s="84"/>
      <c r="B13" s="84"/>
      <c r="C13" s="84"/>
      <c r="D13" s="86"/>
      <c r="E13" s="84"/>
      <c r="F13" s="87" t="s">
        <v>12</v>
      </c>
      <c r="G13" s="87" t="s">
        <v>72</v>
      </c>
      <c r="H13" s="87" t="s">
        <v>13</v>
      </c>
      <c r="I13" s="87" t="s">
        <v>14</v>
      </c>
      <c r="J13" s="87" t="s">
        <v>12</v>
      </c>
      <c r="K13" s="87" t="s">
        <v>72</v>
      </c>
      <c r="L13" s="92" t="s">
        <v>13</v>
      </c>
      <c r="M13" s="87" t="s">
        <v>114</v>
      </c>
      <c r="N13" s="87" t="s">
        <v>12</v>
      </c>
      <c r="O13" s="87" t="s">
        <v>72</v>
      </c>
      <c r="P13" s="87" t="s">
        <v>13</v>
      </c>
      <c r="Q13" s="87" t="s">
        <v>115</v>
      </c>
      <c r="R13" s="84" t="s">
        <v>12</v>
      </c>
      <c r="S13" s="84" t="s">
        <v>72</v>
      </c>
      <c r="T13" s="84" t="s">
        <v>13</v>
      </c>
      <c r="U13" s="84" t="s">
        <v>116</v>
      </c>
    </row>
    <row r="14" spans="1:21" ht="57" customHeight="1" x14ac:dyDescent="0.3">
      <c r="A14" s="84"/>
      <c r="B14" s="84"/>
      <c r="C14" s="84"/>
      <c r="D14" s="85" t="s">
        <v>15</v>
      </c>
      <c r="E14" s="84"/>
      <c r="F14" s="85"/>
      <c r="G14" s="85"/>
      <c r="H14" s="85"/>
      <c r="I14" s="86"/>
      <c r="J14" s="85"/>
      <c r="K14" s="85"/>
      <c r="L14" s="93"/>
      <c r="M14" s="86"/>
      <c r="N14" s="85"/>
      <c r="O14" s="85"/>
      <c r="P14" s="85"/>
      <c r="Q14" s="86"/>
      <c r="R14" s="84"/>
      <c r="S14" s="84"/>
      <c r="T14" s="84"/>
      <c r="U14" s="84"/>
    </row>
    <row r="15" spans="1:21" x14ac:dyDescent="0.3">
      <c r="A15" s="84"/>
      <c r="B15" s="84"/>
      <c r="C15" s="84"/>
      <c r="D15" s="85"/>
      <c r="E15" s="84" t="s">
        <v>16</v>
      </c>
      <c r="F15" s="85"/>
      <c r="G15" s="85"/>
      <c r="H15" s="85"/>
      <c r="I15" s="87" t="s">
        <v>87</v>
      </c>
      <c r="J15" s="85"/>
      <c r="K15" s="85"/>
      <c r="L15" s="93"/>
      <c r="M15" s="87" t="s">
        <v>17</v>
      </c>
      <c r="N15" s="85"/>
      <c r="O15" s="85"/>
      <c r="P15" s="85"/>
      <c r="Q15" s="87" t="s">
        <v>18</v>
      </c>
      <c r="R15" s="84"/>
      <c r="S15" s="84"/>
      <c r="T15" s="84"/>
      <c r="U15" s="84" t="s">
        <v>19</v>
      </c>
    </row>
    <row r="16" spans="1:21" x14ac:dyDescent="0.3">
      <c r="A16" s="84"/>
      <c r="B16" s="84"/>
      <c r="C16" s="84"/>
      <c r="D16" s="86"/>
      <c r="E16" s="84"/>
      <c r="F16" s="86"/>
      <c r="G16" s="86"/>
      <c r="H16" s="86"/>
      <c r="I16" s="86"/>
      <c r="J16" s="86"/>
      <c r="K16" s="86"/>
      <c r="L16" s="94"/>
      <c r="M16" s="86"/>
      <c r="N16" s="86"/>
      <c r="O16" s="86"/>
      <c r="P16" s="86"/>
      <c r="Q16" s="86"/>
      <c r="R16" s="84"/>
      <c r="S16" s="84"/>
      <c r="T16" s="84"/>
      <c r="U16" s="84"/>
    </row>
    <row r="17" spans="1:28" x14ac:dyDescent="0.3">
      <c r="A17" s="27">
        <v>1</v>
      </c>
      <c r="B17" s="27">
        <v>2</v>
      </c>
      <c r="C17" s="27">
        <v>3</v>
      </c>
      <c r="D17" s="46">
        <v>4</v>
      </c>
      <c r="E17" s="46">
        <v>5</v>
      </c>
      <c r="F17" s="83">
        <v>6</v>
      </c>
      <c r="G17" s="83">
        <v>7</v>
      </c>
      <c r="H17" s="83">
        <v>8</v>
      </c>
      <c r="I17" s="83">
        <v>9</v>
      </c>
      <c r="J17" s="83">
        <v>10</v>
      </c>
      <c r="K17" s="83">
        <v>11</v>
      </c>
      <c r="L17" s="72">
        <v>12</v>
      </c>
      <c r="M17" s="83">
        <v>13</v>
      </c>
      <c r="N17" s="83">
        <v>14</v>
      </c>
      <c r="O17" s="83">
        <v>15</v>
      </c>
      <c r="P17" s="83">
        <v>16</v>
      </c>
      <c r="Q17" s="83">
        <v>17</v>
      </c>
      <c r="R17" s="46">
        <v>18</v>
      </c>
      <c r="S17" s="46">
        <v>19</v>
      </c>
      <c r="T17" s="46">
        <v>20</v>
      </c>
      <c r="U17" s="46">
        <v>21</v>
      </c>
    </row>
    <row r="18" spans="1:28" s="19" customFormat="1" ht="50.25" customHeight="1" x14ac:dyDescent="0.3">
      <c r="A18" s="4"/>
      <c r="B18" s="2" t="s">
        <v>21</v>
      </c>
      <c r="C18" s="2"/>
      <c r="D18" s="3"/>
      <c r="E18" s="18">
        <f>I18+M18+Q18+U18</f>
        <v>50554661.910000004</v>
      </c>
      <c r="F18" s="18">
        <f t="shared" ref="F18:U18" si="0">F19+F35+F39+F46</f>
        <v>4153424.3</v>
      </c>
      <c r="G18" s="18">
        <f t="shared" si="0"/>
        <v>7837211.2999999998</v>
      </c>
      <c r="H18" s="73">
        <f t="shared" si="0"/>
        <v>579559.41</v>
      </c>
      <c r="I18" s="18">
        <f t="shared" si="0"/>
        <v>12570195.01</v>
      </c>
      <c r="J18" s="18">
        <f t="shared" si="0"/>
        <v>4190357</v>
      </c>
      <c r="K18" s="18">
        <f t="shared" si="0"/>
        <v>8081930.0999999996</v>
      </c>
      <c r="L18" s="18">
        <f t="shared" si="0"/>
        <v>668634.9</v>
      </c>
      <c r="M18" s="18">
        <f t="shared" si="0"/>
        <v>12940922</v>
      </c>
      <c r="N18" s="18">
        <f t="shared" si="0"/>
        <v>4263748.9000000004</v>
      </c>
      <c r="O18" s="18">
        <f t="shared" si="0"/>
        <v>8087257.4999999991</v>
      </c>
      <c r="P18" s="18">
        <f t="shared" si="0"/>
        <v>668634.9</v>
      </c>
      <c r="Q18" s="18">
        <f t="shared" si="0"/>
        <v>13019641.300000001</v>
      </c>
      <c r="R18" s="18">
        <f t="shared" si="0"/>
        <v>3454178.6999999997</v>
      </c>
      <c r="S18" s="18">
        <f t="shared" si="0"/>
        <v>7901090</v>
      </c>
      <c r="T18" s="18">
        <f t="shared" si="0"/>
        <v>668634.9</v>
      </c>
      <c r="U18" s="18">
        <f t="shared" si="0"/>
        <v>12023903.6</v>
      </c>
      <c r="W18" s="25"/>
      <c r="X18" s="25"/>
    </row>
    <row r="19" spans="1:28" s="19" customFormat="1" ht="56.25" customHeight="1" x14ac:dyDescent="0.3">
      <c r="A19" s="3" t="s">
        <v>20</v>
      </c>
      <c r="B19" s="2" t="s">
        <v>23</v>
      </c>
      <c r="C19" s="4"/>
      <c r="D19" s="3" t="s">
        <v>24</v>
      </c>
      <c r="E19" s="18">
        <f>I19+M19+Q19+U19</f>
        <v>46954911.299999997</v>
      </c>
      <c r="F19" s="18">
        <f>F20+F23+F27+F30+F32</f>
        <v>3985972.9</v>
      </c>
      <c r="G19" s="18">
        <f>G20+G23+G27+G30+G32</f>
        <v>7450307.5</v>
      </c>
      <c r="H19" s="73">
        <f>H20+H23+H27+H30+H32</f>
        <v>335052.59999999998</v>
      </c>
      <c r="I19" s="18">
        <f t="shared" ref="I19:I23" si="1">F19+G19+H19</f>
        <v>11771333</v>
      </c>
      <c r="J19" s="18">
        <f>J20+J23+J27+J30+J32</f>
        <v>3896932.5</v>
      </c>
      <c r="K19" s="18">
        <f>K20+K23+K27+K30+K32</f>
        <v>7673608.4000000004</v>
      </c>
      <c r="L19" s="18">
        <f>L20+L23+L27+L30+L32</f>
        <v>377532.00000000006</v>
      </c>
      <c r="M19" s="18">
        <f t="shared" ref="M19:M23" si="2">J19+K19+L19</f>
        <v>11948072.9</v>
      </c>
      <c r="N19" s="18">
        <f>N20+N23+N27+N30+N32</f>
        <v>3970127.9000000004</v>
      </c>
      <c r="O19" s="18">
        <f>O20+O23+O27+O30+O32</f>
        <v>7673570.2000000002</v>
      </c>
      <c r="P19" s="18">
        <f>P20+P23+P27+P30+P32</f>
        <v>377532.00000000006</v>
      </c>
      <c r="Q19" s="18">
        <f t="shared" ref="Q19:Q23" si="3">N19+O19+P19</f>
        <v>12021230.100000001</v>
      </c>
      <c r="R19" s="18">
        <f>R20+R23+R27+R30+R32</f>
        <v>3161265.1999999997</v>
      </c>
      <c r="S19" s="18">
        <f>S20+S23+S27+S30+S32</f>
        <v>7675478.1000000006</v>
      </c>
      <c r="T19" s="18">
        <f>T20+T23+T27+T30+T32</f>
        <v>377532.00000000006</v>
      </c>
      <c r="U19" s="18">
        <f t="shared" ref="U19:U21" si="4">R19+S19+T19</f>
        <v>11214275.300000001</v>
      </c>
      <c r="V19" s="25"/>
      <c r="W19" s="25"/>
      <c r="X19" s="25"/>
    </row>
    <row r="20" spans="1:28" s="19" customFormat="1" ht="71.25" customHeight="1" x14ac:dyDescent="0.3">
      <c r="A20" s="3" t="s">
        <v>22</v>
      </c>
      <c r="B20" s="2" t="s">
        <v>25</v>
      </c>
      <c r="C20" s="4" t="s">
        <v>26</v>
      </c>
      <c r="D20" s="3" t="s">
        <v>27</v>
      </c>
      <c r="E20" s="18">
        <f t="shared" ref="E20:E46" si="5">I20+M20+Q20+U20</f>
        <v>19133042.699999999</v>
      </c>
      <c r="F20" s="18">
        <f>F21+F22</f>
        <v>1515435.1</v>
      </c>
      <c r="G20" s="18">
        <f>G21+G22</f>
        <v>3030182</v>
      </c>
      <c r="H20" s="73">
        <f>H21+H22</f>
        <v>315739.59999999998</v>
      </c>
      <c r="I20" s="18">
        <f t="shared" si="1"/>
        <v>4861356.6999999993</v>
      </c>
      <c r="J20" s="18">
        <f>J21+J22</f>
        <v>1418808.6</v>
      </c>
      <c r="K20" s="18">
        <f>K21+K22</f>
        <v>3090288.7</v>
      </c>
      <c r="L20" s="18">
        <f>L21+L22</f>
        <v>351543.20000000007</v>
      </c>
      <c r="M20" s="18">
        <f t="shared" si="2"/>
        <v>4860640.5000000009</v>
      </c>
      <c r="N20" s="18">
        <f>N21+N22</f>
        <v>1449944.3</v>
      </c>
      <c r="O20" s="18">
        <f>O21+O22</f>
        <v>3090288.7</v>
      </c>
      <c r="P20" s="18">
        <f>P21+P22</f>
        <v>351543.20000000007</v>
      </c>
      <c r="Q20" s="18">
        <f t="shared" si="3"/>
        <v>4891776.2</v>
      </c>
      <c r="R20" s="18">
        <f>R21+R22</f>
        <v>1077437.3999999999</v>
      </c>
      <c r="S20" s="18">
        <f>S21+S22</f>
        <v>3090288.7</v>
      </c>
      <c r="T20" s="18">
        <f>T21+T22</f>
        <v>351543.20000000007</v>
      </c>
      <c r="U20" s="18">
        <f t="shared" si="4"/>
        <v>4519269.3</v>
      </c>
      <c r="V20" s="25"/>
      <c r="W20" s="25"/>
      <c r="X20" s="25"/>
      <c r="Z20" s="25"/>
      <c r="AA20" s="25"/>
      <c r="AB20" s="25"/>
    </row>
    <row r="21" spans="1:28" ht="159.75" customHeight="1" x14ac:dyDescent="0.3">
      <c r="A21" s="6" t="s">
        <v>28</v>
      </c>
      <c r="B21" s="8" t="s">
        <v>29</v>
      </c>
      <c r="C21" s="27"/>
      <c r="D21" s="7" t="s">
        <v>105</v>
      </c>
      <c r="E21" s="5">
        <f t="shared" si="5"/>
        <v>19071495</v>
      </c>
      <c r="F21" s="5">
        <f>1301542.9+40317.8+2207.5+2408+28099.9+32065+14850.3+105166.9-11740.7+1942.3-41.2-1811.7+428.1</f>
        <v>1515435.1</v>
      </c>
      <c r="G21" s="5">
        <v>3014990.3</v>
      </c>
      <c r="H21" s="74">
        <v>315739.59999999998</v>
      </c>
      <c r="I21" s="5">
        <f t="shared" si="1"/>
        <v>4846165</v>
      </c>
      <c r="J21" s="5">
        <v>1418808.6</v>
      </c>
      <c r="K21" s="5">
        <v>3074836.7</v>
      </c>
      <c r="L21" s="5">
        <v>351543.20000000007</v>
      </c>
      <c r="M21" s="5">
        <f t="shared" si="2"/>
        <v>4845188.5000000009</v>
      </c>
      <c r="N21" s="5">
        <v>1449944.3</v>
      </c>
      <c r="O21" s="5">
        <v>3074836.7</v>
      </c>
      <c r="P21" s="5">
        <v>351543.20000000007</v>
      </c>
      <c r="Q21" s="5">
        <f t="shared" si="3"/>
        <v>4876324.2</v>
      </c>
      <c r="R21" s="5">
        <v>1077437.3999999999</v>
      </c>
      <c r="S21" s="5">
        <v>3074836.7</v>
      </c>
      <c r="T21" s="5">
        <v>351543.20000000007</v>
      </c>
      <c r="U21" s="5">
        <f t="shared" si="4"/>
        <v>4503817.3</v>
      </c>
      <c r="V21" s="9"/>
      <c r="W21" s="9"/>
      <c r="X21" s="9"/>
      <c r="Y21" s="9"/>
    </row>
    <row r="22" spans="1:28" s="19" customFormat="1" ht="69.75" customHeight="1" x14ac:dyDescent="0.3">
      <c r="A22" s="6" t="s">
        <v>30</v>
      </c>
      <c r="B22" s="20" t="s">
        <v>31</v>
      </c>
      <c r="C22" s="27"/>
      <c r="D22" s="6" t="s">
        <v>106</v>
      </c>
      <c r="E22" s="64">
        <f t="shared" si="5"/>
        <v>61547.7</v>
      </c>
      <c r="F22" s="64"/>
      <c r="G22" s="64">
        <v>15191.7</v>
      </c>
      <c r="H22" s="75"/>
      <c r="I22" s="64">
        <f t="shared" si="1"/>
        <v>15191.7</v>
      </c>
      <c r="J22" s="64"/>
      <c r="K22" s="64">
        <v>15452</v>
      </c>
      <c r="L22" s="64"/>
      <c r="M22" s="64">
        <f t="shared" si="2"/>
        <v>15452</v>
      </c>
      <c r="N22" s="64"/>
      <c r="O22" s="64">
        <v>15452</v>
      </c>
      <c r="P22" s="64"/>
      <c r="Q22" s="64">
        <f t="shared" si="3"/>
        <v>15452</v>
      </c>
      <c r="R22" s="64"/>
      <c r="S22" s="64">
        <v>15452</v>
      </c>
      <c r="T22" s="64"/>
      <c r="U22" s="64">
        <f t="shared" ref="U22:U23" si="6">R22+S22+T22</f>
        <v>15452</v>
      </c>
    </row>
    <row r="23" spans="1:28" s="19" customFormat="1" ht="33.6" x14ac:dyDescent="0.3">
      <c r="A23" s="3" t="s">
        <v>32</v>
      </c>
      <c r="B23" s="21" t="s">
        <v>33</v>
      </c>
      <c r="C23" s="4" t="s">
        <v>34</v>
      </c>
      <c r="D23" s="3" t="s">
        <v>35</v>
      </c>
      <c r="E23" s="18">
        <f t="shared" si="5"/>
        <v>23355344.199999996</v>
      </c>
      <c r="F23" s="18">
        <f>F24</f>
        <v>1362527.6999999995</v>
      </c>
      <c r="G23" s="18">
        <f>G24</f>
        <v>4419622.0999999996</v>
      </c>
      <c r="H23" s="73">
        <f>H24</f>
        <v>19069</v>
      </c>
      <c r="I23" s="18">
        <f t="shared" si="1"/>
        <v>5801218.7999999989</v>
      </c>
      <c r="J23" s="18">
        <f>J24</f>
        <v>1347061.4</v>
      </c>
      <c r="K23" s="18">
        <f>K24</f>
        <v>4583319.7</v>
      </c>
      <c r="L23" s="18">
        <f>L24</f>
        <v>22489.300000000003</v>
      </c>
      <c r="M23" s="18">
        <f t="shared" si="2"/>
        <v>5952870.3999999994</v>
      </c>
      <c r="N23" s="18">
        <f>N24</f>
        <v>1379185.8</v>
      </c>
      <c r="O23" s="18">
        <f>O24</f>
        <v>4583281.5</v>
      </c>
      <c r="P23" s="18">
        <f>P24</f>
        <v>22489.300000000003</v>
      </c>
      <c r="Q23" s="18">
        <f t="shared" si="3"/>
        <v>5984956.5999999996</v>
      </c>
      <c r="R23" s="18">
        <f>R24</f>
        <v>1008619.7</v>
      </c>
      <c r="S23" s="18">
        <f>S24</f>
        <v>4585189.4000000004</v>
      </c>
      <c r="T23" s="18">
        <f>T24</f>
        <v>22489.300000000003</v>
      </c>
      <c r="U23" s="18">
        <f t="shared" si="6"/>
        <v>5616298.4000000004</v>
      </c>
    </row>
    <row r="24" spans="1:28" ht="188.25" customHeight="1" x14ac:dyDescent="0.3">
      <c r="A24" s="6" t="s">
        <v>36</v>
      </c>
      <c r="B24" s="22" t="s">
        <v>100</v>
      </c>
      <c r="C24" s="27"/>
      <c r="D24" s="7" t="s">
        <v>107</v>
      </c>
      <c r="E24" s="5">
        <f t="shared" si="5"/>
        <v>23355344.199999996</v>
      </c>
      <c r="F24" s="5">
        <f>1243938.2+30825+96.3+16455.8+70960.4+1406.9+2624.9+15888.9-19196.3-3.8+41.2-509.8</f>
        <v>1362527.6999999995</v>
      </c>
      <c r="G24" s="5">
        <v>4419622.0999999996</v>
      </c>
      <c r="H24" s="74">
        <v>19069</v>
      </c>
      <c r="I24" s="5">
        <f>F24+G24+H24</f>
        <v>5801218.7999999989</v>
      </c>
      <c r="J24" s="5">
        <v>1347061.4</v>
      </c>
      <c r="K24" s="5">
        <v>4583319.7</v>
      </c>
      <c r="L24" s="5">
        <v>22489.300000000003</v>
      </c>
      <c r="M24" s="5">
        <f>J24+K24+L24</f>
        <v>5952870.3999999994</v>
      </c>
      <c r="N24" s="5">
        <v>1379185.8</v>
      </c>
      <c r="O24" s="5">
        <v>4583281.5</v>
      </c>
      <c r="P24" s="5">
        <v>22489.300000000003</v>
      </c>
      <c r="Q24" s="5">
        <f>N24+O24+P24</f>
        <v>5984956.5999999996</v>
      </c>
      <c r="R24" s="5">
        <v>1008619.7</v>
      </c>
      <c r="S24" s="5">
        <v>4585189.4000000004</v>
      </c>
      <c r="T24" s="5">
        <v>22489.300000000003</v>
      </c>
      <c r="U24" s="5">
        <f>R24+S24+T24</f>
        <v>5616298.4000000004</v>
      </c>
      <c r="W24" s="9"/>
      <c r="X24" s="9"/>
    </row>
    <row r="25" spans="1:28" ht="15.75" customHeight="1" x14ac:dyDescent="0.3">
      <c r="A25" s="6"/>
      <c r="B25" s="22" t="s">
        <v>76</v>
      </c>
      <c r="C25" s="28"/>
      <c r="D25" s="7"/>
      <c r="E25" s="5"/>
      <c r="F25" s="5"/>
      <c r="G25" s="5"/>
      <c r="H25" s="7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8" ht="50.4" x14ac:dyDescent="0.3">
      <c r="A26" s="6"/>
      <c r="B26" s="63" t="s">
        <v>82</v>
      </c>
      <c r="C26" s="29"/>
      <c r="D26" s="7" t="s">
        <v>83</v>
      </c>
      <c r="E26" s="5">
        <v>0</v>
      </c>
      <c r="F26" s="5"/>
      <c r="G26" s="5">
        <v>237031.7</v>
      </c>
      <c r="H26" s="74"/>
      <c r="I26" s="5">
        <f>F26+G26+H26</f>
        <v>237031.7</v>
      </c>
      <c r="J26" s="5"/>
      <c r="K26" s="5"/>
      <c r="L26" s="5"/>
      <c r="M26" s="5">
        <f>J26+K26+L26</f>
        <v>0</v>
      </c>
      <c r="N26" s="5"/>
      <c r="O26" s="5"/>
      <c r="P26" s="5"/>
      <c r="Q26" s="5">
        <f>N26+O26+P26</f>
        <v>0</v>
      </c>
      <c r="R26" s="5"/>
      <c r="S26" s="5"/>
      <c r="T26" s="5"/>
      <c r="U26" s="5">
        <f>R26+S26+T26</f>
        <v>0</v>
      </c>
    </row>
    <row r="27" spans="1:28" s="19" customFormat="1" ht="33.6" x14ac:dyDescent="0.3">
      <c r="A27" s="3" t="s">
        <v>37</v>
      </c>
      <c r="B27" s="21" t="s">
        <v>38</v>
      </c>
      <c r="C27" s="4" t="s">
        <v>39</v>
      </c>
      <c r="D27" s="3" t="s">
        <v>40</v>
      </c>
      <c r="E27" s="23">
        <f>I27+M27+Q27+U27</f>
        <v>2796326.6999999997</v>
      </c>
      <c r="F27" s="23">
        <f t="shared" ref="F27:H27" si="7">F28+F29</f>
        <v>685225.79999999993</v>
      </c>
      <c r="G27" s="23">
        <f t="shared" si="7"/>
        <v>0</v>
      </c>
      <c r="H27" s="76">
        <f t="shared" si="7"/>
        <v>244</v>
      </c>
      <c r="I27" s="23">
        <f t="shared" ref="I27:I29" si="8">F27+G27+H27</f>
        <v>685469.79999999993</v>
      </c>
      <c r="J27" s="23">
        <f t="shared" ref="J27:L27" si="9">J28+J29</f>
        <v>714949.29999999993</v>
      </c>
      <c r="K27" s="23">
        <f t="shared" si="9"/>
        <v>0</v>
      </c>
      <c r="L27" s="23">
        <f t="shared" si="9"/>
        <v>3499.5</v>
      </c>
      <c r="M27" s="23">
        <f t="shared" ref="M27:M29" si="10">J27+K27+L27</f>
        <v>718448.79999999993</v>
      </c>
      <c r="N27" s="23">
        <f t="shared" ref="N27:P27" si="11">N28+N29</f>
        <v>713270.1</v>
      </c>
      <c r="O27" s="23">
        <f t="shared" si="11"/>
        <v>0</v>
      </c>
      <c r="P27" s="23">
        <f t="shared" si="11"/>
        <v>3499.5</v>
      </c>
      <c r="Q27" s="23">
        <f t="shared" ref="Q27:Q29" si="12">N27+O27+P27</f>
        <v>716769.6</v>
      </c>
      <c r="R27" s="23">
        <f t="shared" ref="R27:T27" si="13">R28+R29</f>
        <v>672139</v>
      </c>
      <c r="S27" s="23">
        <f t="shared" si="13"/>
        <v>0</v>
      </c>
      <c r="T27" s="23">
        <f t="shared" si="13"/>
        <v>3499.5</v>
      </c>
      <c r="U27" s="23">
        <f t="shared" ref="U27:U29" si="14">R27+S27+T27</f>
        <v>675638.5</v>
      </c>
    </row>
    <row r="28" spans="1:28" ht="60.75" customHeight="1" x14ac:dyDescent="0.3">
      <c r="A28" s="6" t="s">
        <v>41</v>
      </c>
      <c r="B28" s="22" t="s">
        <v>42</v>
      </c>
      <c r="C28" s="27"/>
      <c r="D28" s="6" t="s">
        <v>95</v>
      </c>
      <c r="E28" s="5">
        <f t="shared" si="5"/>
        <v>2469893.4</v>
      </c>
      <c r="F28" s="5">
        <f>590583.2+1623.7-515.5-253.6+32099.7+696.3-4128</f>
        <v>620105.79999999993</v>
      </c>
      <c r="G28" s="5"/>
      <c r="H28" s="74">
        <v>244</v>
      </c>
      <c r="I28" s="5">
        <f t="shared" si="8"/>
        <v>620349.79999999993</v>
      </c>
      <c r="J28" s="5">
        <v>636567.1</v>
      </c>
      <c r="K28" s="5"/>
      <c r="L28" s="5">
        <v>3499.5</v>
      </c>
      <c r="M28" s="5">
        <f t="shared" si="10"/>
        <v>640066.6</v>
      </c>
      <c r="N28" s="5">
        <v>627520.1</v>
      </c>
      <c r="O28" s="5"/>
      <c r="P28" s="5">
        <v>3499.5</v>
      </c>
      <c r="Q28" s="5">
        <f t="shared" si="12"/>
        <v>631019.6</v>
      </c>
      <c r="R28" s="5">
        <v>574957.9</v>
      </c>
      <c r="S28" s="5"/>
      <c r="T28" s="5">
        <v>3499.5</v>
      </c>
      <c r="U28" s="5">
        <f t="shared" si="14"/>
        <v>578457.4</v>
      </c>
    </row>
    <row r="29" spans="1:28" ht="60.75" customHeight="1" x14ac:dyDescent="0.3">
      <c r="A29" s="47" t="s">
        <v>86</v>
      </c>
      <c r="B29" s="41" t="s">
        <v>84</v>
      </c>
      <c r="C29" s="40"/>
      <c r="D29" s="6" t="s">
        <v>85</v>
      </c>
      <c r="E29" s="5">
        <f>I29+M29+Q29+U29</f>
        <v>326433.30000000005</v>
      </c>
      <c r="F29" s="5">
        <v>65120</v>
      </c>
      <c r="G29" s="5"/>
      <c r="H29" s="74"/>
      <c r="I29" s="5">
        <f t="shared" si="8"/>
        <v>65120</v>
      </c>
      <c r="J29" s="5">
        <v>78382.2</v>
      </c>
      <c r="K29" s="5"/>
      <c r="L29" s="5"/>
      <c r="M29" s="5">
        <f t="shared" si="10"/>
        <v>78382.2</v>
      </c>
      <c r="N29" s="5">
        <v>85750</v>
      </c>
      <c r="O29" s="5"/>
      <c r="P29" s="5"/>
      <c r="Q29" s="5">
        <f t="shared" si="12"/>
        <v>85750</v>
      </c>
      <c r="R29" s="5">
        <v>97181.1</v>
      </c>
      <c r="S29" s="5"/>
      <c r="T29" s="5"/>
      <c r="U29" s="5">
        <f t="shared" si="14"/>
        <v>97181.1</v>
      </c>
    </row>
    <row r="30" spans="1:28" s="19" customFormat="1" ht="50.4" x14ac:dyDescent="0.3">
      <c r="A30" s="3" t="s">
        <v>43</v>
      </c>
      <c r="B30" s="2" t="s">
        <v>44</v>
      </c>
      <c r="C30" s="4" t="s">
        <v>45</v>
      </c>
      <c r="D30" s="3"/>
      <c r="E30" s="23">
        <f t="shared" si="5"/>
        <v>1669421.6</v>
      </c>
      <c r="F30" s="23">
        <f t="shared" ref="F30:U30" si="15">F31</f>
        <v>422511.60000000003</v>
      </c>
      <c r="G30" s="23">
        <f t="shared" si="15"/>
        <v>0</v>
      </c>
      <c r="H30" s="76">
        <f t="shared" si="15"/>
        <v>0</v>
      </c>
      <c r="I30" s="23">
        <f t="shared" si="15"/>
        <v>422511.60000000003</v>
      </c>
      <c r="J30" s="23">
        <f t="shared" si="15"/>
        <v>416113.2</v>
      </c>
      <c r="K30" s="23">
        <f t="shared" si="15"/>
        <v>0</v>
      </c>
      <c r="L30" s="23">
        <f t="shared" si="15"/>
        <v>0</v>
      </c>
      <c r="M30" s="23">
        <f t="shared" si="15"/>
        <v>416113.2</v>
      </c>
      <c r="N30" s="23">
        <f t="shared" si="15"/>
        <v>427727.7</v>
      </c>
      <c r="O30" s="23">
        <f t="shared" si="15"/>
        <v>0</v>
      </c>
      <c r="P30" s="23">
        <f t="shared" si="15"/>
        <v>0</v>
      </c>
      <c r="Q30" s="23">
        <f t="shared" si="15"/>
        <v>427727.7</v>
      </c>
      <c r="R30" s="23">
        <f t="shared" si="15"/>
        <v>403069.1</v>
      </c>
      <c r="S30" s="23">
        <f t="shared" si="15"/>
        <v>0</v>
      </c>
      <c r="T30" s="23">
        <f t="shared" si="15"/>
        <v>0</v>
      </c>
      <c r="U30" s="23">
        <f t="shared" si="15"/>
        <v>403069.1</v>
      </c>
    </row>
    <row r="31" spans="1:28" s="19" customFormat="1" ht="33.6" x14ac:dyDescent="0.3">
      <c r="A31" s="6" t="s">
        <v>46</v>
      </c>
      <c r="B31" s="8" t="s">
        <v>47</v>
      </c>
      <c r="C31" s="27"/>
      <c r="D31" s="6" t="s">
        <v>108</v>
      </c>
      <c r="E31" s="64">
        <f>I31+M31+Q31+U31</f>
        <v>1669421.6</v>
      </c>
      <c r="F31" s="64">
        <f>388226.5+515.5-96.3+14542.1+317.9-5263.5+24269.4</f>
        <v>422511.60000000003</v>
      </c>
      <c r="G31" s="64"/>
      <c r="H31" s="75"/>
      <c r="I31" s="5">
        <f>F31+G31+H31</f>
        <v>422511.60000000003</v>
      </c>
      <c r="J31" s="64">
        <v>416113.2</v>
      </c>
      <c r="K31" s="64"/>
      <c r="L31" s="64"/>
      <c r="M31" s="5">
        <f>J31+K31+L31</f>
        <v>416113.2</v>
      </c>
      <c r="N31" s="64">
        <v>427727.7</v>
      </c>
      <c r="O31" s="64"/>
      <c r="P31" s="64"/>
      <c r="Q31" s="5">
        <f>N31+O31+P31</f>
        <v>427727.7</v>
      </c>
      <c r="R31" s="64">
        <v>403069.1</v>
      </c>
      <c r="S31" s="64"/>
      <c r="T31" s="64"/>
      <c r="U31" s="5">
        <f>R31+S31+T31</f>
        <v>403069.1</v>
      </c>
    </row>
    <row r="32" spans="1:28" s="19" customFormat="1" ht="40.5" customHeight="1" x14ac:dyDescent="0.3">
      <c r="A32" s="3" t="s">
        <v>90</v>
      </c>
      <c r="B32" s="21" t="s">
        <v>98</v>
      </c>
      <c r="C32" s="4" t="s">
        <v>39</v>
      </c>
      <c r="D32" s="3" t="s">
        <v>97</v>
      </c>
      <c r="E32" s="23">
        <f>I32+M32+Q32+U32</f>
        <v>776.09999999999991</v>
      </c>
      <c r="F32" s="23">
        <f t="shared" ref="F32:H32" si="16">F33+F34</f>
        <v>272.7</v>
      </c>
      <c r="G32" s="23">
        <f t="shared" si="16"/>
        <v>503.4</v>
      </c>
      <c r="H32" s="76">
        <f t="shared" si="16"/>
        <v>0</v>
      </c>
      <c r="I32" s="23">
        <f t="shared" ref="I32:I34" si="17">F32+G32+H32</f>
        <v>776.09999999999991</v>
      </c>
      <c r="J32" s="23">
        <f t="shared" ref="J32:L32" si="18">J33+J34</f>
        <v>0</v>
      </c>
      <c r="K32" s="23">
        <f t="shared" si="18"/>
        <v>0</v>
      </c>
      <c r="L32" s="23">
        <f t="shared" si="18"/>
        <v>0</v>
      </c>
      <c r="M32" s="23">
        <f t="shared" ref="M32:M34" si="19">J32+K32+L32</f>
        <v>0</v>
      </c>
      <c r="N32" s="23">
        <f t="shared" ref="N32:P32" si="20">N33+N34</f>
        <v>0</v>
      </c>
      <c r="O32" s="23">
        <f t="shared" si="20"/>
        <v>0</v>
      </c>
      <c r="P32" s="23">
        <f t="shared" si="20"/>
        <v>0</v>
      </c>
      <c r="Q32" s="23">
        <f t="shared" ref="Q32:Q34" si="21">N32+O32+P32</f>
        <v>0</v>
      </c>
      <c r="R32" s="23">
        <f t="shared" ref="R32:T32" si="22">R33+R34</f>
        <v>0</v>
      </c>
      <c r="S32" s="23">
        <f t="shared" si="22"/>
        <v>0</v>
      </c>
      <c r="T32" s="23">
        <f t="shared" si="22"/>
        <v>0</v>
      </c>
      <c r="U32" s="23">
        <f t="shared" ref="U32:U34" si="23">R32+S32+T32</f>
        <v>0</v>
      </c>
    </row>
    <row r="33" spans="1:24" ht="39" customHeight="1" x14ac:dyDescent="0.3">
      <c r="A33" s="6" t="s">
        <v>91</v>
      </c>
      <c r="B33" s="22" t="s">
        <v>93</v>
      </c>
      <c r="C33" s="65"/>
      <c r="D33" s="6" t="s">
        <v>88</v>
      </c>
      <c r="E33" s="5">
        <f t="shared" ref="E33:E34" si="24">I33+M33+Q33+U33</f>
        <v>776.09999999999991</v>
      </c>
      <c r="F33" s="5">
        <v>272.7</v>
      </c>
      <c r="G33" s="5">
        <v>503.4</v>
      </c>
      <c r="H33" s="74"/>
      <c r="I33" s="5">
        <f t="shared" si="17"/>
        <v>776.09999999999991</v>
      </c>
      <c r="J33" s="5"/>
      <c r="K33" s="5"/>
      <c r="L33" s="5"/>
      <c r="M33" s="5">
        <f t="shared" si="19"/>
        <v>0</v>
      </c>
      <c r="N33" s="5"/>
      <c r="O33" s="5"/>
      <c r="P33" s="5"/>
      <c r="Q33" s="5">
        <f t="shared" si="21"/>
        <v>0</v>
      </c>
      <c r="R33" s="5"/>
      <c r="S33" s="5"/>
      <c r="T33" s="5"/>
      <c r="U33" s="5">
        <f t="shared" si="23"/>
        <v>0</v>
      </c>
    </row>
    <row r="34" spans="1:24" ht="39.75" customHeight="1" x14ac:dyDescent="0.3">
      <c r="A34" s="47" t="s">
        <v>92</v>
      </c>
      <c r="B34" s="41" t="s">
        <v>94</v>
      </c>
      <c r="C34" s="40"/>
      <c r="D34" s="6" t="s">
        <v>78</v>
      </c>
      <c r="E34" s="5">
        <f t="shared" si="24"/>
        <v>0</v>
      </c>
      <c r="F34" s="5"/>
      <c r="G34" s="5"/>
      <c r="H34" s="74"/>
      <c r="I34" s="5">
        <f t="shared" si="17"/>
        <v>0</v>
      </c>
      <c r="J34" s="5"/>
      <c r="K34" s="5"/>
      <c r="L34" s="5"/>
      <c r="M34" s="5">
        <f t="shared" si="19"/>
        <v>0</v>
      </c>
      <c r="N34" s="5"/>
      <c r="O34" s="5"/>
      <c r="P34" s="5"/>
      <c r="Q34" s="5">
        <f t="shared" si="21"/>
        <v>0</v>
      </c>
      <c r="R34" s="5"/>
      <c r="S34" s="5"/>
      <c r="T34" s="5"/>
      <c r="U34" s="5">
        <f t="shared" si="23"/>
        <v>0</v>
      </c>
    </row>
    <row r="35" spans="1:24" s="19" customFormat="1" ht="33.6" x14ac:dyDescent="0.3">
      <c r="A35" s="48" t="s">
        <v>48</v>
      </c>
      <c r="B35" s="49" t="s">
        <v>49</v>
      </c>
      <c r="C35" s="50" t="s">
        <v>50</v>
      </c>
      <c r="D35" s="48" t="s">
        <v>51</v>
      </c>
      <c r="E35" s="23">
        <f>I35+M35+Q35+U35</f>
        <v>2368359.8000000003</v>
      </c>
      <c r="F35" s="23">
        <f>F36</f>
        <v>42428.800000000003</v>
      </c>
      <c r="G35" s="23">
        <f t="shared" ref="G35:H35" si="25">G36</f>
        <v>273581.40000000002</v>
      </c>
      <c r="H35" s="23">
        <f t="shared" si="25"/>
        <v>224625.90000000002</v>
      </c>
      <c r="I35" s="23">
        <f t="shared" ref="I35" si="26">I36</f>
        <v>540636.10000000009</v>
      </c>
      <c r="J35" s="23">
        <f t="shared" ref="J35" si="27">J36</f>
        <v>103179</v>
      </c>
      <c r="K35" s="23">
        <f t="shared" ref="K35" si="28">K36</f>
        <v>297226</v>
      </c>
      <c r="L35" s="23">
        <f t="shared" ref="L35" si="29">L36</f>
        <v>259580.5</v>
      </c>
      <c r="M35" s="23">
        <f t="shared" ref="M35" si="30">M36</f>
        <v>659985.5</v>
      </c>
      <c r="N35" s="23">
        <f t="shared" ref="N35" si="31">N36</f>
        <v>103179</v>
      </c>
      <c r="O35" s="23">
        <f t="shared" ref="O35" si="32">O36</f>
        <v>302591.59999999998</v>
      </c>
      <c r="P35" s="23">
        <f t="shared" ref="P35" si="33">P36</f>
        <v>259580.5</v>
      </c>
      <c r="Q35" s="23">
        <f t="shared" ref="Q35" si="34">Q36</f>
        <v>665351.1</v>
      </c>
      <c r="R35" s="23">
        <f t="shared" ref="R35" si="35">R36</f>
        <v>103179</v>
      </c>
      <c r="S35" s="23">
        <f t="shared" ref="S35" si="36">S36</f>
        <v>139627.59999999998</v>
      </c>
      <c r="T35" s="23">
        <f t="shared" ref="T35" si="37">T36</f>
        <v>259580.5</v>
      </c>
      <c r="U35" s="23">
        <f t="shared" ref="U35" si="38">U36</f>
        <v>502387.1</v>
      </c>
    </row>
    <row r="36" spans="1:24" s="19" customFormat="1" ht="50.4" x14ac:dyDescent="0.3">
      <c r="A36" s="47" t="s">
        <v>52</v>
      </c>
      <c r="B36" s="52" t="s">
        <v>53</v>
      </c>
      <c r="C36" s="40"/>
      <c r="D36" s="47" t="s">
        <v>96</v>
      </c>
      <c r="E36" s="66">
        <f>I36+M36+Q36+U36</f>
        <v>2368359.8000000003</v>
      </c>
      <c r="F36" s="66">
        <f>60969.3+24959.5-43500</f>
        <v>42428.800000000003</v>
      </c>
      <c r="G36" s="66">
        <v>273581.40000000002</v>
      </c>
      <c r="H36" s="78">
        <v>224625.90000000002</v>
      </c>
      <c r="I36" s="54">
        <f t="shared" ref="I36" si="39">F36+G36+H36</f>
        <v>540636.10000000009</v>
      </c>
      <c r="J36" s="53">
        <v>103179</v>
      </c>
      <c r="K36" s="53">
        <v>297226</v>
      </c>
      <c r="L36" s="66">
        <v>259580.5</v>
      </c>
      <c r="M36" s="54">
        <f t="shared" ref="M36" si="40">J36+K36+L36</f>
        <v>659985.5</v>
      </c>
      <c r="N36" s="53">
        <v>103179</v>
      </c>
      <c r="O36" s="53">
        <v>302591.59999999998</v>
      </c>
      <c r="P36" s="66">
        <v>259580.5</v>
      </c>
      <c r="Q36" s="54">
        <f t="shared" ref="Q36" si="41">N36+O36+P36</f>
        <v>665351.1</v>
      </c>
      <c r="R36" s="53">
        <v>103179</v>
      </c>
      <c r="S36" s="53">
        <v>139627.59999999998</v>
      </c>
      <c r="T36" s="66">
        <v>259580.5</v>
      </c>
      <c r="U36" s="54">
        <f t="shared" ref="U36" si="42">R36+S36+T36</f>
        <v>502387.1</v>
      </c>
      <c r="V36" s="25"/>
      <c r="W36" s="25"/>
      <c r="X36" s="25"/>
    </row>
    <row r="37" spans="1:24" s="19" customFormat="1" x14ac:dyDescent="0.3">
      <c r="A37" s="47"/>
      <c r="B37" s="52" t="s">
        <v>76</v>
      </c>
      <c r="C37" s="40"/>
      <c r="D37" s="47"/>
      <c r="E37" s="66"/>
      <c r="F37" s="66"/>
      <c r="G37" s="66"/>
      <c r="H37" s="78"/>
      <c r="I37" s="54"/>
      <c r="J37" s="53"/>
      <c r="K37" s="53"/>
      <c r="L37" s="53"/>
      <c r="M37" s="54"/>
      <c r="N37" s="53"/>
      <c r="O37" s="53"/>
      <c r="P37" s="53"/>
      <c r="Q37" s="54"/>
      <c r="R37" s="53"/>
      <c r="S37" s="53"/>
      <c r="T37" s="53"/>
      <c r="U37" s="54"/>
    </row>
    <row r="38" spans="1:24" s="19" customFormat="1" ht="84.75" customHeight="1" x14ac:dyDescent="0.3">
      <c r="A38" s="47"/>
      <c r="B38" s="55" t="s">
        <v>79</v>
      </c>
      <c r="C38" s="40"/>
      <c r="D38" s="47" t="s">
        <v>77</v>
      </c>
      <c r="E38" s="66">
        <f>I38+M38+Q38+U38</f>
        <v>745236.59999999986</v>
      </c>
      <c r="F38" s="66">
        <v>663</v>
      </c>
      <c r="G38" s="66">
        <v>220290.9</v>
      </c>
      <c r="H38" s="78"/>
      <c r="I38" s="54">
        <f t="shared" ref="I38" si="43">F38+G38+H38</f>
        <v>220953.9</v>
      </c>
      <c r="J38" s="53">
        <v>673.4</v>
      </c>
      <c r="K38" s="53">
        <v>224459.8</v>
      </c>
      <c r="L38" s="53"/>
      <c r="M38" s="54">
        <f t="shared" ref="M38" si="44">J38+K38+L38</f>
        <v>225133.19999999998</v>
      </c>
      <c r="N38" s="53">
        <v>691.8</v>
      </c>
      <c r="O38" s="53">
        <v>230609.4</v>
      </c>
      <c r="P38" s="53"/>
      <c r="Q38" s="54">
        <f t="shared" ref="Q38" si="45">N38+O38+P38</f>
        <v>231301.19999999998</v>
      </c>
      <c r="R38" s="53">
        <v>202.9</v>
      </c>
      <c r="S38" s="53">
        <v>67645.399999999994</v>
      </c>
      <c r="T38" s="53"/>
      <c r="U38" s="54">
        <f t="shared" ref="U38" si="46">R38+S38+T38</f>
        <v>67848.299999999988</v>
      </c>
      <c r="V38" s="25"/>
      <c r="W38" s="25"/>
    </row>
    <row r="39" spans="1:24" s="19" customFormat="1" ht="24.75" customHeight="1" x14ac:dyDescent="0.3">
      <c r="A39" s="48" t="s">
        <v>54</v>
      </c>
      <c r="B39" s="49" t="s">
        <v>55</v>
      </c>
      <c r="C39" s="50"/>
      <c r="D39" s="50" t="s">
        <v>56</v>
      </c>
      <c r="E39" s="18">
        <f t="shared" si="5"/>
        <v>1003363.91</v>
      </c>
      <c r="F39" s="18">
        <f t="shared" ref="F39:U39" si="47">F40</f>
        <v>116786.90000000002</v>
      </c>
      <c r="G39" s="18">
        <f t="shared" si="47"/>
        <v>64010.3</v>
      </c>
      <c r="H39" s="79">
        <f t="shared" si="47"/>
        <v>19880.91</v>
      </c>
      <c r="I39" s="56">
        <f t="shared" si="47"/>
        <v>200678.11000000002</v>
      </c>
      <c r="J39" s="56">
        <f t="shared" si="47"/>
        <v>184721.4</v>
      </c>
      <c r="K39" s="56">
        <f t="shared" si="47"/>
        <v>59688.6</v>
      </c>
      <c r="L39" s="56">
        <f t="shared" si="47"/>
        <v>31522.400000000001</v>
      </c>
      <c r="M39" s="56">
        <f t="shared" si="47"/>
        <v>275932.40000000002</v>
      </c>
      <c r="N39" s="56">
        <f t="shared" si="47"/>
        <v>184721.4</v>
      </c>
      <c r="O39" s="56">
        <f t="shared" si="47"/>
        <v>59688.6</v>
      </c>
      <c r="P39" s="56">
        <f t="shared" si="47"/>
        <v>31522.400000000001</v>
      </c>
      <c r="Q39" s="56">
        <f t="shared" si="47"/>
        <v>275932.40000000002</v>
      </c>
      <c r="R39" s="56">
        <f t="shared" si="47"/>
        <v>184721.4</v>
      </c>
      <c r="S39" s="56">
        <f t="shared" si="47"/>
        <v>34577.199999999997</v>
      </c>
      <c r="T39" s="56">
        <f t="shared" si="47"/>
        <v>31522.400000000001</v>
      </c>
      <c r="U39" s="56">
        <f t="shared" si="47"/>
        <v>250821.00000000003</v>
      </c>
    </row>
    <row r="40" spans="1:24" s="19" customFormat="1" ht="151.19999999999999" customHeight="1" x14ac:dyDescent="0.3">
      <c r="A40" s="48" t="s">
        <v>57</v>
      </c>
      <c r="B40" s="49" t="s">
        <v>58</v>
      </c>
      <c r="C40" s="40" t="s">
        <v>99</v>
      </c>
      <c r="D40" s="48" t="s">
        <v>113</v>
      </c>
      <c r="E40" s="23">
        <f t="shared" si="5"/>
        <v>1003363.91</v>
      </c>
      <c r="F40" s="23">
        <f>F41+F44+F45</f>
        <v>116786.90000000002</v>
      </c>
      <c r="G40" s="23">
        <f t="shared" ref="G40:I40" si="48">G41+G44+G45</f>
        <v>64010.3</v>
      </c>
      <c r="H40" s="77">
        <f t="shared" si="48"/>
        <v>19880.91</v>
      </c>
      <c r="I40" s="51">
        <f t="shared" si="48"/>
        <v>200678.11000000002</v>
      </c>
      <c r="J40" s="51">
        <f>J41+J44+J45</f>
        <v>184721.4</v>
      </c>
      <c r="K40" s="51">
        <f t="shared" ref="K40:M40" si="49">K41+K44+K45</f>
        <v>59688.6</v>
      </c>
      <c r="L40" s="51">
        <f t="shared" si="49"/>
        <v>31522.400000000001</v>
      </c>
      <c r="M40" s="51">
        <f t="shared" si="49"/>
        <v>275932.40000000002</v>
      </c>
      <c r="N40" s="51">
        <f>N41+N44+N45</f>
        <v>184721.4</v>
      </c>
      <c r="O40" s="51">
        <f t="shared" ref="O40:Q40" si="50">O41+O44+O45</f>
        <v>59688.6</v>
      </c>
      <c r="P40" s="51">
        <f t="shared" si="50"/>
        <v>31522.400000000001</v>
      </c>
      <c r="Q40" s="51">
        <f t="shared" si="50"/>
        <v>275932.40000000002</v>
      </c>
      <c r="R40" s="51">
        <f>R41+R44+R45</f>
        <v>184721.4</v>
      </c>
      <c r="S40" s="51">
        <f t="shared" ref="S40" si="51">S41+S44+S45</f>
        <v>34577.199999999997</v>
      </c>
      <c r="T40" s="51">
        <f t="shared" ref="T40" si="52">T41+T44+T45</f>
        <v>31522.400000000001</v>
      </c>
      <c r="U40" s="51">
        <f t="shared" ref="U40" si="53">U41+U44+U45</f>
        <v>250821.00000000003</v>
      </c>
      <c r="V40" s="25"/>
      <c r="X40" s="25"/>
    </row>
    <row r="41" spans="1:24" ht="95.25" customHeight="1" x14ac:dyDescent="0.3">
      <c r="A41" s="47" t="s">
        <v>59</v>
      </c>
      <c r="B41" s="52" t="s">
        <v>60</v>
      </c>
      <c r="C41" s="40" t="s">
        <v>61</v>
      </c>
      <c r="D41" s="47" t="s">
        <v>109</v>
      </c>
      <c r="E41" s="66">
        <f t="shared" si="5"/>
        <v>667255.80000000005</v>
      </c>
      <c r="F41" s="66">
        <f>66115.9+253.6+1518.6-2010+14328.6+7632.1-4715</f>
        <v>83123.800000000017</v>
      </c>
      <c r="G41" s="66">
        <v>59842</v>
      </c>
      <c r="H41" s="78">
        <v>4384.7999999999993</v>
      </c>
      <c r="I41" s="53">
        <f>F41+G41+H41</f>
        <v>147350.6</v>
      </c>
      <c r="J41" s="53">
        <v>121390.9</v>
      </c>
      <c r="K41" s="53">
        <v>55295.1</v>
      </c>
      <c r="L41" s="53">
        <v>4986.2</v>
      </c>
      <c r="M41" s="53">
        <f>J41+K41+L41</f>
        <v>181672.2</v>
      </c>
      <c r="N41" s="53">
        <v>121390.9</v>
      </c>
      <c r="O41" s="53">
        <v>55295.1</v>
      </c>
      <c r="P41" s="53">
        <v>4986.2</v>
      </c>
      <c r="Q41" s="53">
        <f>N41+O41+P41</f>
        <v>181672.2</v>
      </c>
      <c r="R41" s="53">
        <v>121390.9</v>
      </c>
      <c r="S41" s="53">
        <v>30183.7</v>
      </c>
      <c r="T41" s="53">
        <v>4986.2</v>
      </c>
      <c r="U41" s="53">
        <f>R41+S41+T41</f>
        <v>156560.80000000002</v>
      </c>
      <c r="X41" s="9"/>
    </row>
    <row r="42" spans="1:24" x14ac:dyDescent="0.3">
      <c r="A42" s="47"/>
      <c r="B42" s="52" t="s">
        <v>76</v>
      </c>
      <c r="C42" s="40"/>
      <c r="D42" s="47"/>
      <c r="E42" s="66"/>
      <c r="F42" s="66"/>
      <c r="G42" s="66"/>
      <c r="H42" s="78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X42" s="9"/>
    </row>
    <row r="43" spans="1:24" ht="84" x14ac:dyDescent="0.3">
      <c r="A43" s="47"/>
      <c r="B43" s="52" t="s">
        <v>103</v>
      </c>
      <c r="C43" s="40" t="s">
        <v>101</v>
      </c>
      <c r="D43" s="47" t="s">
        <v>102</v>
      </c>
      <c r="E43" s="66">
        <f t="shared" si="5"/>
        <v>159291.1</v>
      </c>
      <c r="F43" s="66"/>
      <c r="G43" s="66">
        <v>50446.8</v>
      </c>
      <c r="H43" s="78"/>
      <c r="I43" s="53">
        <f>F43+G43+H43</f>
        <v>50446.8</v>
      </c>
      <c r="J43" s="53"/>
      <c r="K43" s="53">
        <v>44651.9</v>
      </c>
      <c r="L43" s="53"/>
      <c r="M43" s="53">
        <f>J43+K43+L43</f>
        <v>44651.9</v>
      </c>
      <c r="N43" s="53"/>
      <c r="O43" s="53">
        <v>44651.9</v>
      </c>
      <c r="P43" s="53"/>
      <c r="Q43" s="53">
        <f>N43+O43+P43</f>
        <v>44651.9</v>
      </c>
      <c r="R43" s="53"/>
      <c r="S43" s="53">
        <v>19540.5</v>
      </c>
      <c r="T43" s="53"/>
      <c r="U43" s="53">
        <f>R43+S43+T43</f>
        <v>19540.5</v>
      </c>
      <c r="X43" s="9"/>
    </row>
    <row r="44" spans="1:24" ht="50.4" x14ac:dyDescent="0.3">
      <c r="A44" s="47" t="s">
        <v>62</v>
      </c>
      <c r="B44" s="52" t="s">
        <v>73</v>
      </c>
      <c r="C44" s="57" t="s">
        <v>81</v>
      </c>
      <c r="D44" s="58" t="s">
        <v>63</v>
      </c>
      <c r="E44" s="66">
        <f t="shared" si="5"/>
        <v>64438.899999999994</v>
      </c>
      <c r="F44" s="66">
        <v>13494.1</v>
      </c>
      <c r="G44" s="66"/>
      <c r="H44" s="78">
        <v>0</v>
      </c>
      <c r="I44" s="53">
        <f>F44+G44+H44</f>
        <v>13494.1</v>
      </c>
      <c r="J44" s="53">
        <v>16981.599999999999</v>
      </c>
      <c r="K44" s="53"/>
      <c r="L44" s="53"/>
      <c r="M44" s="53">
        <f>J44+K44+L44</f>
        <v>16981.599999999999</v>
      </c>
      <c r="N44" s="53">
        <v>16981.599999999999</v>
      </c>
      <c r="O44" s="53"/>
      <c r="P44" s="53"/>
      <c r="Q44" s="53">
        <f>N44+O44+P44</f>
        <v>16981.599999999999</v>
      </c>
      <c r="R44" s="53">
        <v>16981.599999999999</v>
      </c>
      <c r="S44" s="53"/>
      <c r="T44" s="53"/>
      <c r="U44" s="53">
        <f>R44+S44+T44</f>
        <v>16981.599999999999</v>
      </c>
    </row>
    <row r="45" spans="1:24" ht="64.5" customHeight="1" x14ac:dyDescent="0.3">
      <c r="A45" s="47" t="s">
        <v>64</v>
      </c>
      <c r="B45" s="52" t="s">
        <v>65</v>
      </c>
      <c r="C45" s="57" t="s">
        <v>66</v>
      </c>
      <c r="D45" s="47" t="s">
        <v>110</v>
      </c>
      <c r="E45" s="66">
        <f t="shared" si="5"/>
        <v>271669.21000000002</v>
      </c>
      <c r="F45" s="66">
        <f>46291.8-14328.6-7632.1-4162.1</f>
        <v>20169.000000000007</v>
      </c>
      <c r="G45" s="66">
        <v>4168.3</v>
      </c>
      <c r="H45" s="78">
        <v>15496.11</v>
      </c>
      <c r="I45" s="54">
        <f t="shared" ref="I45" si="54">F45+G45+H45</f>
        <v>39833.410000000003</v>
      </c>
      <c r="J45" s="53">
        <v>46348.9</v>
      </c>
      <c r="K45" s="53">
        <v>4393.5</v>
      </c>
      <c r="L45" s="53">
        <v>26536.2</v>
      </c>
      <c r="M45" s="54">
        <f t="shared" ref="M45" si="55">J45+K45+L45</f>
        <v>77278.600000000006</v>
      </c>
      <c r="N45" s="53">
        <v>46348.9</v>
      </c>
      <c r="O45" s="53">
        <v>4393.5</v>
      </c>
      <c r="P45" s="53">
        <v>26536.2</v>
      </c>
      <c r="Q45" s="54">
        <f t="shared" ref="Q45" si="56">N45+O45+P45</f>
        <v>77278.600000000006</v>
      </c>
      <c r="R45" s="53">
        <v>46348.9</v>
      </c>
      <c r="S45" s="53">
        <v>4393.5</v>
      </c>
      <c r="T45" s="53">
        <v>26536.2</v>
      </c>
      <c r="U45" s="54">
        <f t="shared" ref="U45" si="57">R45+S45+T45</f>
        <v>77278.600000000006</v>
      </c>
    </row>
    <row r="46" spans="1:24" ht="60" customHeight="1" x14ac:dyDescent="0.3">
      <c r="A46" s="59" t="s">
        <v>67</v>
      </c>
      <c r="B46" s="60" t="s">
        <v>68</v>
      </c>
      <c r="C46" s="50" t="s">
        <v>69</v>
      </c>
      <c r="D46" s="59" t="s">
        <v>112</v>
      </c>
      <c r="E46" s="82">
        <f t="shared" si="5"/>
        <v>228026.90000000002</v>
      </c>
      <c r="F46" s="82">
        <f>F47</f>
        <v>8235.7000000000007</v>
      </c>
      <c r="G46" s="82">
        <f>G47</f>
        <v>49312.1</v>
      </c>
      <c r="H46" s="80">
        <f>H47</f>
        <v>0</v>
      </c>
      <c r="I46" s="51">
        <f>I47+I48+I49+I50</f>
        <v>57547.8</v>
      </c>
      <c r="J46" s="61">
        <f>J47</f>
        <v>5524.1</v>
      </c>
      <c r="K46" s="61">
        <f>K47</f>
        <v>51407.1</v>
      </c>
      <c r="L46" s="61">
        <f>L47</f>
        <v>0</v>
      </c>
      <c r="M46" s="51">
        <f>M47+M48+M49+M50</f>
        <v>56931.199999999997</v>
      </c>
      <c r="N46" s="61">
        <f>N47</f>
        <v>5720.6</v>
      </c>
      <c r="O46" s="61">
        <f>O47</f>
        <v>51407.1</v>
      </c>
      <c r="P46" s="61">
        <f>P47</f>
        <v>0</v>
      </c>
      <c r="Q46" s="51">
        <f>Q47+Q48+Q49+Q50</f>
        <v>57127.7</v>
      </c>
      <c r="R46" s="61">
        <f>R47</f>
        <v>5013.1000000000004</v>
      </c>
      <c r="S46" s="61">
        <f>S47</f>
        <v>51407.1</v>
      </c>
      <c r="T46" s="61">
        <f>T47</f>
        <v>0</v>
      </c>
      <c r="U46" s="51">
        <f>U47+U48+U49+U50</f>
        <v>56420.2</v>
      </c>
    </row>
    <row r="47" spans="1:24" ht="189" customHeight="1" x14ac:dyDescent="0.3">
      <c r="A47" s="47" t="s">
        <v>70</v>
      </c>
      <c r="B47" s="62" t="s">
        <v>71</v>
      </c>
      <c r="C47" s="40"/>
      <c r="D47" s="6" t="s">
        <v>111</v>
      </c>
      <c r="E47" s="66">
        <f>I47+M47+Q47+U47</f>
        <v>228026.90000000002</v>
      </c>
      <c r="F47" s="66">
        <f>3442+1412.8+3380.9</f>
        <v>8235.7000000000007</v>
      </c>
      <c r="G47" s="66">
        <v>49312.1</v>
      </c>
      <c r="H47" s="81"/>
      <c r="I47" s="66">
        <f>F47+G47+H47</f>
        <v>57547.8</v>
      </c>
      <c r="J47" s="66">
        <v>5524.1</v>
      </c>
      <c r="K47" s="66">
        <v>51407.1</v>
      </c>
      <c r="L47" s="66"/>
      <c r="M47" s="53">
        <f>J47+K47+L47</f>
        <v>56931.199999999997</v>
      </c>
      <c r="N47" s="53">
        <v>5720.6</v>
      </c>
      <c r="O47" s="53">
        <v>51407.1</v>
      </c>
      <c r="P47" s="53"/>
      <c r="Q47" s="53">
        <f>N47+O47+P47</f>
        <v>57127.7</v>
      </c>
      <c r="R47" s="53">
        <v>5013.1000000000004</v>
      </c>
      <c r="S47" s="53">
        <v>51407.1</v>
      </c>
      <c r="T47" s="53"/>
      <c r="U47" s="53">
        <f>R47+S47+T47</f>
        <v>56420.2</v>
      </c>
    </row>
    <row r="49" spans="2:21" x14ac:dyDescent="0.3">
      <c r="F49" s="9"/>
      <c r="G49" s="9"/>
      <c r="J49" s="39"/>
      <c r="K49" s="39"/>
      <c r="N49" s="9"/>
      <c r="O49" s="9"/>
      <c r="R49" s="9"/>
      <c r="S49" s="9"/>
    </row>
    <row r="50" spans="2:21" x14ac:dyDescent="0.3">
      <c r="F50" s="9"/>
      <c r="J50" s="39"/>
      <c r="K50" s="39"/>
      <c r="N50" s="9"/>
      <c r="O50" s="9"/>
      <c r="P50" s="9"/>
      <c r="Q50" s="9"/>
      <c r="R50" s="9"/>
      <c r="S50" s="9"/>
    </row>
    <row r="51" spans="2:21" x14ac:dyDescent="0.3">
      <c r="F51" s="9"/>
      <c r="G51" s="9"/>
      <c r="J51" s="39"/>
      <c r="K51" s="39"/>
      <c r="N51" s="9"/>
      <c r="O51" s="9"/>
      <c r="R51" s="9"/>
      <c r="S51" s="9"/>
    </row>
    <row r="52" spans="2:21" ht="22.8" x14ac:dyDescent="0.4">
      <c r="B52" s="10"/>
      <c r="C52" s="9"/>
      <c r="D52" s="9"/>
      <c r="F52" s="9"/>
      <c r="G52" s="9"/>
      <c r="H52" s="9"/>
      <c r="I52" s="9"/>
      <c r="J52" s="39"/>
      <c r="K52" s="39"/>
      <c r="L52" s="71"/>
      <c r="M52" s="39"/>
      <c r="N52" s="9"/>
      <c r="O52" s="9"/>
      <c r="P52" s="9"/>
      <c r="Q52" s="9"/>
      <c r="R52" s="9"/>
      <c r="S52" s="9"/>
      <c r="T52" s="9"/>
      <c r="U52" s="9"/>
    </row>
    <row r="53" spans="2:21" ht="22.8" x14ac:dyDescent="0.4">
      <c r="B53" s="10"/>
      <c r="F53" s="9"/>
      <c r="G53" s="9"/>
      <c r="H53" s="9"/>
      <c r="I53" s="9"/>
      <c r="J53" s="39"/>
      <c r="K53" s="39"/>
      <c r="L53" s="71"/>
      <c r="M53" s="39"/>
      <c r="N53" s="9"/>
      <c r="O53" s="9"/>
      <c r="P53" s="9"/>
      <c r="Q53" s="9"/>
      <c r="R53" s="9"/>
      <c r="S53" s="9"/>
      <c r="T53" s="9"/>
      <c r="U53" s="9"/>
    </row>
    <row r="54" spans="2:21" ht="22.8" x14ac:dyDescent="0.4">
      <c r="B54" s="10"/>
      <c r="C54" s="9"/>
      <c r="F54" s="9"/>
      <c r="G54" s="9"/>
      <c r="H54" s="9"/>
      <c r="I54" s="9"/>
      <c r="J54" s="39"/>
      <c r="K54" s="39"/>
      <c r="L54" s="71"/>
      <c r="M54" s="39"/>
      <c r="N54" s="9"/>
      <c r="O54" s="9"/>
      <c r="P54" s="9"/>
      <c r="Q54" s="9"/>
      <c r="R54" s="9"/>
      <c r="S54" s="9"/>
      <c r="T54" s="9"/>
      <c r="U54" s="9"/>
    </row>
    <row r="55" spans="2:21" ht="22.8" x14ac:dyDescent="0.4">
      <c r="B55" s="10"/>
      <c r="F55" s="9"/>
      <c r="G55" s="9"/>
      <c r="H55" s="9"/>
      <c r="I55" s="9"/>
      <c r="J55" s="39"/>
      <c r="K55" s="39"/>
      <c r="L55" s="71"/>
      <c r="M55" s="39"/>
      <c r="N55" s="9"/>
      <c r="O55" s="9"/>
      <c r="P55" s="9"/>
      <c r="Q55" s="9"/>
      <c r="R55" s="9"/>
      <c r="S55" s="9"/>
      <c r="T55" s="9"/>
      <c r="U55" s="9"/>
    </row>
    <row r="56" spans="2:21" ht="22.8" x14ac:dyDescent="0.4">
      <c r="B56" s="10"/>
      <c r="F56" s="9"/>
      <c r="G56" s="9"/>
      <c r="H56" s="9"/>
      <c r="I56" s="9"/>
      <c r="J56" s="39"/>
      <c r="K56" s="39"/>
      <c r="L56" s="71"/>
      <c r="M56" s="39"/>
      <c r="N56" s="9"/>
      <c r="O56" s="9"/>
      <c r="P56" s="9"/>
      <c r="Q56" s="9"/>
      <c r="R56" s="9"/>
      <c r="S56" s="9"/>
      <c r="T56" s="9"/>
      <c r="U56" s="9"/>
    </row>
    <row r="57" spans="2:21" ht="22.8" x14ac:dyDescent="0.4">
      <c r="B57" s="10"/>
      <c r="F57" s="9"/>
      <c r="G57" s="9"/>
      <c r="H57" s="9"/>
      <c r="I57" s="9"/>
      <c r="J57" s="39"/>
      <c r="K57" s="39"/>
      <c r="L57" s="71"/>
      <c r="M57" s="39"/>
      <c r="N57" s="9"/>
      <c r="O57" s="9"/>
      <c r="P57" s="9"/>
      <c r="Q57" s="9"/>
      <c r="R57" s="9"/>
      <c r="S57" s="9"/>
      <c r="T57" s="9"/>
      <c r="U57" s="9"/>
    </row>
    <row r="58" spans="2:21" ht="22.8" x14ac:dyDescent="0.4">
      <c r="B58" s="10"/>
      <c r="C58" s="10"/>
      <c r="D58" s="9"/>
    </row>
    <row r="59" spans="2:21" ht="22.8" x14ac:dyDescent="0.4">
      <c r="B59" s="24"/>
      <c r="F59" s="9"/>
      <c r="G59" s="9"/>
      <c r="H59" s="9"/>
      <c r="I59" s="9"/>
      <c r="J59" s="39"/>
      <c r="K59" s="39"/>
      <c r="L59" s="71"/>
      <c r="M59" s="39"/>
      <c r="N59" s="9"/>
      <c r="O59" s="9"/>
      <c r="P59" s="9"/>
      <c r="Q59" s="9"/>
      <c r="R59" s="9"/>
      <c r="S59" s="9"/>
      <c r="T59" s="9"/>
      <c r="U59" s="9"/>
    </row>
    <row r="60" spans="2:21" ht="22.8" x14ac:dyDescent="0.4">
      <c r="B60" s="10"/>
      <c r="F60" s="9"/>
      <c r="G60" s="9"/>
      <c r="H60" s="9"/>
      <c r="I60" s="9"/>
      <c r="K60" s="39"/>
      <c r="L60" s="71"/>
      <c r="M60" s="39"/>
    </row>
    <row r="61" spans="2:21" ht="22.8" x14ac:dyDescent="0.4">
      <c r="B61" s="10"/>
      <c r="L61" s="71"/>
    </row>
    <row r="62" spans="2:21" ht="22.8" x14ac:dyDescent="0.4">
      <c r="B62" s="10"/>
      <c r="C62" s="9"/>
    </row>
    <row r="63" spans="2:21" ht="22.8" x14ac:dyDescent="0.4">
      <c r="B63" s="10"/>
    </row>
    <row r="64" spans="2:21" ht="22.8" x14ac:dyDescent="0.4">
      <c r="B64" s="10"/>
    </row>
    <row r="65" spans="2:4" ht="22.8" x14ac:dyDescent="0.4">
      <c r="B65" s="10"/>
    </row>
    <row r="66" spans="2:4" ht="22.8" x14ac:dyDescent="0.4">
      <c r="B66" s="10"/>
      <c r="C66" s="25"/>
      <c r="D66" s="9"/>
    </row>
    <row r="67" spans="2:4" ht="22.8" x14ac:dyDescent="0.4">
      <c r="B67" s="24"/>
    </row>
    <row r="68" spans="2:4" ht="22.8" x14ac:dyDescent="0.4">
      <c r="B68" s="24"/>
    </row>
    <row r="69" spans="2:4" ht="22.8" x14ac:dyDescent="0.4">
      <c r="B69" s="24"/>
    </row>
    <row r="70" spans="2:4" ht="22.8" x14ac:dyDescent="0.4">
      <c r="B70" s="24"/>
    </row>
    <row r="71" spans="2:4" ht="22.8" x14ac:dyDescent="0.4">
      <c r="B71" s="24"/>
    </row>
    <row r="72" spans="2:4" ht="22.8" x14ac:dyDescent="0.4">
      <c r="B72" s="24"/>
    </row>
    <row r="73" spans="2:4" ht="22.8" x14ac:dyDescent="0.4">
      <c r="B73" s="24"/>
    </row>
    <row r="74" spans="2:4" ht="22.8" x14ac:dyDescent="0.4">
      <c r="B74" s="24"/>
    </row>
    <row r="75" spans="2:4" ht="22.8" x14ac:dyDescent="0.4">
      <c r="B75" s="24"/>
    </row>
    <row r="76" spans="2:4" ht="22.8" x14ac:dyDescent="0.4">
      <c r="B76" s="26"/>
    </row>
    <row r="77" spans="2:4" ht="22.8" x14ac:dyDescent="0.4">
      <c r="B77" s="26"/>
    </row>
  </sheetData>
  <mergeCells count="36">
    <mergeCell ref="M13:M14"/>
    <mergeCell ref="A11:A16"/>
    <mergeCell ref="B11:B16"/>
    <mergeCell ref="C11:C16"/>
    <mergeCell ref="D11:D13"/>
    <mergeCell ref="E11:E14"/>
    <mergeCell ref="F13:F16"/>
    <mergeCell ref="G13:G16"/>
    <mergeCell ref="J13:J16"/>
    <mergeCell ref="K13:K16"/>
    <mergeCell ref="L13:L16"/>
    <mergeCell ref="B9:U9"/>
    <mergeCell ref="R11:U11"/>
    <mergeCell ref="F12:I12"/>
    <mergeCell ref="J12:M12"/>
    <mergeCell ref="N12:Q12"/>
    <mergeCell ref="R12:U12"/>
    <mergeCell ref="N11:Q11"/>
    <mergeCell ref="F11:I11"/>
    <mergeCell ref="J11:M11"/>
    <mergeCell ref="T13:T16"/>
    <mergeCell ref="U13:U14"/>
    <mergeCell ref="D14:D16"/>
    <mergeCell ref="E15:E16"/>
    <mergeCell ref="I15:I16"/>
    <mergeCell ref="M15:M16"/>
    <mergeCell ref="Q15:Q16"/>
    <mergeCell ref="U15:U16"/>
    <mergeCell ref="N13:N16"/>
    <mergeCell ref="O13:O16"/>
    <mergeCell ref="P13:P16"/>
    <mergeCell ref="Q13:Q14"/>
    <mergeCell ref="R13:R16"/>
    <mergeCell ref="S13:S16"/>
    <mergeCell ref="H13:H16"/>
    <mergeCell ref="I13:I14"/>
  </mergeCells>
  <pageMargins left="0.19685039370078741" right="0.31496062992125984" top="0.55118110236220474" bottom="0.55118110236220474" header="0.31496062992125984" footer="0.31496062992125984"/>
  <pageSetup paperSize="9" scale="32" fitToHeight="2" orientation="landscape" horizontalDpi="4294967294" verticalDpi="4294967294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2022-09-22T05:46:33Z</cp:lastPrinted>
  <dcterms:created xsi:type="dcterms:W3CDTF">2019-11-09T17:57:16Z</dcterms:created>
  <dcterms:modified xsi:type="dcterms:W3CDTF">2022-12-08T03:13:47Z</dcterms:modified>
</cp:coreProperties>
</file>