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116" windowHeight="11316"/>
  </bookViews>
  <sheets>
    <sheet name="показатели к МП" sheetId="1" r:id="rId1"/>
    <sheet name="Лист1" sheetId="2" r:id="rId2"/>
  </sheet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Cols" localSheetId="0" hidden="1">'показатели к МП'!$D:$D</definedName>
    <definedName name="Z_3C00B720_9DB4_4789_A1B9_E7FB40977F54_.wvu.PrintArea" localSheetId="0" hidden="1">'показатели к МП'!$A$1:$P$260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49C4CBF4_A4A2_4A46_8D92_A43B2DACC3B0_.wvu.PrintArea" localSheetId="0" hidden="1">'показатели к МП'!$A$1:$P$260</definedName>
    <definedName name="Z_49C4CBF4_A4A2_4A46_8D92_A43B2DACC3B0_.wvu.PrintTitles" localSheetId="0" hidden="1">'показатели к МП'!$11:$14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МП'!$11:$14</definedName>
    <definedName name="Z_56E44838_D069_44FC_BA3D_B44B6E6FA1BF_.wvu.Rows" localSheetId="0" hidden="1">'показатели к МП'!#REF!</definedName>
    <definedName name="Z_5E92F93D_92E4_49F3_BEC6_C8C7C36579BF_.wvu.Cols" localSheetId="0" hidden="1">'показатели к МП'!$D:$D</definedName>
    <definedName name="Z_5E92F93D_92E4_49F3_BEC6_C8C7C36579BF_.wvu.PrintArea" localSheetId="0" hidden="1">'показатели к МП'!$A$1:$P$260</definedName>
    <definedName name="Z_5E92F93D_92E4_49F3_BEC6_C8C7C36579BF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72AE75A2_BE11_459A_87E6_80AD21816A5D_.wvu.Cols" localSheetId="0" hidden="1">'показатели к МП'!$D:$D</definedName>
    <definedName name="Z_72AE75A2_BE11_459A_87E6_80AD21816A5D_.wvu.PrintArea" localSheetId="0" hidden="1">'показатели к МП'!$A$1:$Q$260</definedName>
    <definedName name="Z_72AE75A2_BE11_459A_87E6_80AD21816A5D_.wvu.PrintTitles" localSheetId="0" hidden="1">'показатели к МП'!$11:$14</definedName>
    <definedName name="Z_7EF559BA_1726_4116_BCCF_6DA1D3553BF2_.wvu.PrintArea" localSheetId="0" hidden="1">'показатели к МП'!$A$1:$P$260</definedName>
    <definedName name="Z_7EF559BA_1726_4116_BCCF_6DA1D3553BF2_.wvu.PrintTitles" localSheetId="0" hidden="1">'показатели к МП'!$11:$14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МП'!$11:$14</definedName>
    <definedName name="Z_9E769813_BF7B_4883_BEF6_BDAC1D55AC78_.wvu.PrintArea" localSheetId="0" hidden="1">'показатели к МП'!$A$1:$P$260</definedName>
    <definedName name="Z_9E769813_BF7B_4883_BEF6_BDAC1D55AC78_.wvu.PrintTitles" localSheetId="0" hidden="1">'показатели к МП'!$11:$14</definedName>
    <definedName name="Z_9E769813_BF7B_4883_BEF6_BDAC1D55AC78_.wvu.Rows" localSheetId="0" hidden="1">'показатели к МП'!$1:$10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B70BF424_5E6A_4564_B665_B9A860B6AF67_.wvu.Cols" localSheetId="0" hidden="1">'показатели к МП'!$D:$D</definedName>
    <definedName name="Z_B70BF424_5E6A_4564_B665_B9A860B6AF67_.wvu.PrintArea" localSheetId="0" hidden="1">'показатели к МП'!$A$1:$P$260</definedName>
    <definedName name="Z_B70BF424_5E6A_4564_B665_B9A860B6AF67_.wvu.PrintTitles" localSheetId="0" hidden="1">'показатели к МП'!$11:$14</definedName>
    <definedName name="Z_C189F9EC_A6B8_4AB0_BA9B_6085B87B249E_.wvu.PrintArea" localSheetId="0" hidden="1">'показатели к МП'!$A$1:$P$260</definedName>
    <definedName name="Z_C189F9EC_A6B8_4AB0_BA9B_6085B87B249E_.wvu.PrintTitles" localSheetId="0" hidden="1">'показатели к МП'!$11:$14</definedName>
    <definedName name="Z_C189F9EC_A6B8_4AB0_BA9B_6085B87B249E_.wvu.Rows" localSheetId="0" hidden="1">'показатели к МП'!$28:$49,'показатели к МП'!#REF!</definedName>
    <definedName name="Z_D19C5FDA_6F92_40E6_9A0B_914B993B242C_.wvu.Cols" localSheetId="0" hidden="1">'показатели к МП'!$D:$D</definedName>
    <definedName name="Z_D19C5FDA_6F92_40E6_9A0B_914B993B242C_.wvu.PrintArea" localSheetId="0" hidden="1">'показатели к МП'!$A$1:$Q$260</definedName>
    <definedName name="Z_D19C5FDA_6F92_40E6_9A0B_914B993B242C_.wvu.PrintTitles" localSheetId="0" hidden="1">'показатели к МП'!$11:$14</definedName>
    <definedName name="Z_D68D0A28_492A_4BF6_BB24_539CA8C877E5_.wvu.PrintArea" localSheetId="0" hidden="1">'показатели к МП'!$A$1:$P$260</definedName>
    <definedName name="Z_D68D0A28_492A_4BF6_BB24_539CA8C877E5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Z_E444263A_4089_47A3_A0D7_F6319DB3BF7A_.wvu.PrintArea" localSheetId="0" hidden="1">'показатели к МП'!$A$1:$P$260</definedName>
    <definedName name="Z_E444263A_4089_47A3_A0D7_F6319DB3BF7A_.wvu.PrintTitles" localSheetId="0" hidden="1">'показатели к МП'!$11:$14</definedName>
    <definedName name="Z_E73329AA_318A_4366_BD87_60E0B9030A3F_.wvu.PrintArea" localSheetId="0" hidden="1">'показатели к МП'!$A$1:$P$260</definedName>
    <definedName name="Z_E73329AA_318A_4366_BD87_60E0B9030A3F_.wvu.PrintTitles" localSheetId="0" hidden="1">'показатели к МП'!$11:$14</definedName>
    <definedName name="Z_F8021CD9_08F2_43C8_B0F8_A8CAFB0F3938_.wvu.PrintArea" localSheetId="0" hidden="1">'показатели к МП'!$A$1:$P$260</definedName>
    <definedName name="Z_F8021CD9_08F2_43C8_B0F8_A8CAFB0F3938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МП'!$A$1:$P$260</definedName>
  </definedNames>
  <calcPr calcId="152511"/>
  <customWorkbookViews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48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29" i="1" l="1"/>
  <c r="K172" i="1" l="1"/>
  <c r="J172" i="1"/>
  <c r="I172" i="1"/>
  <c r="S18" i="1" l="1"/>
  <c r="S19" i="1"/>
  <c r="S20" i="1"/>
  <c r="S21" i="1"/>
  <c r="S22" i="1"/>
  <c r="S17" i="1"/>
  <c r="S51" i="1"/>
  <c r="S52" i="1"/>
  <c r="S53" i="1"/>
  <c r="S54" i="1"/>
  <c r="S55" i="1"/>
  <c r="S50" i="1"/>
  <c r="S200" i="1"/>
  <c r="S201" i="1"/>
  <c r="S202" i="1"/>
  <c r="S203" i="1"/>
  <c r="S204" i="1"/>
  <c r="S199" i="1"/>
  <c r="S224" i="1"/>
  <c r="S225" i="1"/>
  <c r="S226" i="1"/>
  <c r="S227" i="1"/>
  <c r="S228" i="1"/>
  <c r="S229" i="1"/>
  <c r="S243" i="1"/>
  <c r="S244" i="1"/>
  <c r="S245" i="1"/>
  <c r="S246" i="1"/>
  <c r="S247" i="1"/>
  <c r="S248" i="1"/>
  <c r="K205" i="1"/>
  <c r="J205" i="1"/>
  <c r="I205" i="1"/>
  <c r="H205" i="1"/>
  <c r="K199" i="1"/>
  <c r="J199" i="1"/>
  <c r="I199" i="1"/>
  <c r="H199" i="1"/>
  <c r="H99" i="1" l="1"/>
  <c r="H29" i="1" l="1"/>
  <c r="H172" i="1" l="1"/>
  <c r="H105" i="1" l="1"/>
  <c r="K99" i="1"/>
  <c r="J99" i="1"/>
  <c r="I99" i="1"/>
  <c r="K255" i="1" l="1"/>
  <c r="J255" i="1"/>
  <c r="I255" i="1"/>
  <c r="K41" i="1"/>
  <c r="J41" i="1"/>
  <c r="I41" i="1"/>
  <c r="K243" i="1" l="1"/>
  <c r="J243" i="1"/>
  <c r="I243" i="1"/>
  <c r="H243" i="1"/>
  <c r="K230" i="1"/>
  <c r="J230" i="1"/>
  <c r="I230" i="1"/>
  <c r="K224" i="1"/>
  <c r="J224" i="1"/>
  <c r="I224" i="1"/>
  <c r="H192" i="1" l="1"/>
  <c r="K177" i="1"/>
  <c r="J177" i="1"/>
  <c r="I177" i="1"/>
  <c r="K176" i="1"/>
  <c r="J176" i="1"/>
  <c r="I176" i="1"/>
  <c r="K175" i="1"/>
  <c r="J175" i="1"/>
  <c r="I175" i="1"/>
  <c r="K174" i="1"/>
  <c r="J174" i="1"/>
  <c r="I174" i="1"/>
  <c r="K173" i="1"/>
  <c r="J173" i="1"/>
  <c r="I173" i="1"/>
  <c r="K160" i="1" l="1"/>
  <c r="J160" i="1"/>
  <c r="I160" i="1"/>
  <c r="H160" i="1"/>
  <c r="K141" i="1"/>
  <c r="J141" i="1"/>
  <c r="I141" i="1"/>
  <c r="K135" i="1"/>
  <c r="J135" i="1"/>
  <c r="I135" i="1"/>
  <c r="H135" i="1"/>
  <c r="K129" i="1"/>
  <c r="J129" i="1"/>
  <c r="I129" i="1"/>
  <c r="H129" i="1"/>
  <c r="E129" i="1" l="1"/>
  <c r="K123" i="1"/>
  <c r="J123" i="1"/>
  <c r="I123" i="1"/>
  <c r="H123" i="1"/>
  <c r="K117" i="1"/>
  <c r="J117" i="1"/>
  <c r="I117" i="1"/>
  <c r="K105" i="1"/>
  <c r="J105" i="1"/>
  <c r="I105" i="1"/>
  <c r="K93" i="1" l="1"/>
  <c r="J93" i="1"/>
  <c r="I93" i="1"/>
  <c r="K87" i="1"/>
  <c r="J87" i="1"/>
  <c r="I87" i="1"/>
  <c r="H87" i="1"/>
  <c r="K81" i="1"/>
  <c r="J81" i="1"/>
  <c r="I81" i="1"/>
  <c r="H81" i="1"/>
  <c r="K75" i="1"/>
  <c r="J75" i="1"/>
  <c r="I75" i="1"/>
  <c r="H75" i="1"/>
  <c r="K68" i="1"/>
  <c r="J68" i="1"/>
  <c r="I68" i="1"/>
  <c r="H68" i="1"/>
  <c r="K56" i="1" l="1"/>
  <c r="J56" i="1"/>
  <c r="I56" i="1"/>
  <c r="H56" i="1"/>
  <c r="K50" i="1"/>
  <c r="J50" i="1"/>
  <c r="I50" i="1"/>
  <c r="H50" i="1"/>
  <c r="F50" i="1"/>
  <c r="E50" i="1"/>
  <c r="H41" i="1" l="1"/>
  <c r="F41" i="1" l="1"/>
  <c r="E41" i="1"/>
  <c r="I35" i="1" l="1"/>
  <c r="H35" i="1"/>
  <c r="F35" i="1"/>
  <c r="E35" i="1"/>
  <c r="K35" i="1"/>
  <c r="J35" i="1"/>
  <c r="F29" i="1"/>
  <c r="E29" i="1"/>
  <c r="G35" i="1" l="1"/>
  <c r="K23" i="1" l="1"/>
  <c r="J23" i="1"/>
  <c r="I23" i="1"/>
  <c r="K17" i="1"/>
  <c r="J17" i="1"/>
  <c r="I17" i="1"/>
  <c r="H230" i="1" l="1"/>
  <c r="H224" i="1"/>
  <c r="K154" i="1"/>
  <c r="J154" i="1"/>
  <c r="I154" i="1"/>
  <c r="H154" i="1"/>
  <c r="H141" i="1"/>
  <c r="K29" i="1" l="1"/>
  <c r="I29" i="1"/>
  <c r="H117" i="1" l="1"/>
  <c r="H93" i="1"/>
  <c r="G255" i="1" l="1"/>
  <c r="G243" i="1"/>
  <c r="G230" i="1"/>
  <c r="G224" i="1"/>
  <c r="G211" i="1"/>
  <c r="G199" i="1"/>
  <c r="G41" i="1"/>
  <c r="G29" i="1"/>
  <c r="G23" i="1"/>
  <c r="G17" i="1"/>
  <c r="F255" i="1"/>
  <c r="F230" i="1"/>
  <c r="F224" i="1"/>
  <c r="F205" i="1"/>
  <c r="F199" i="1"/>
  <c r="F172" i="1"/>
  <c r="F160" i="1"/>
  <c r="F154" i="1"/>
  <c r="F148" i="1"/>
  <c r="F141" i="1"/>
  <c r="F135" i="1"/>
  <c r="F129" i="1"/>
  <c r="F123" i="1"/>
  <c r="F117" i="1"/>
  <c r="F111" i="1"/>
  <c r="F105" i="1"/>
  <c r="F99" i="1"/>
  <c r="F93" i="1"/>
  <c r="F87" i="1"/>
  <c r="F81" i="1"/>
  <c r="F75" i="1"/>
  <c r="F68" i="1"/>
  <c r="F62" i="1"/>
  <c r="F56" i="1"/>
  <c r="F23" i="1"/>
  <c r="F17" i="1"/>
  <c r="E255" i="1" l="1"/>
  <c r="E217" i="1" l="1"/>
  <c r="E205" i="1"/>
  <c r="E154" i="1"/>
  <c r="D154" i="1"/>
  <c r="E148" i="1"/>
  <c r="D148" i="1"/>
  <c r="E123" i="1" l="1"/>
  <c r="D123" i="1"/>
  <c r="E117" i="1"/>
  <c r="E111" i="1"/>
  <c r="D111" i="1"/>
  <c r="E99" i="1"/>
  <c r="D93" i="1"/>
  <c r="E87" i="1"/>
  <c r="D87" i="1"/>
  <c r="E81" i="1"/>
  <c r="D81" i="1"/>
  <c r="D75" i="1"/>
  <c r="E75" i="1"/>
  <c r="E68" i="1"/>
  <c r="D68" i="1"/>
  <c r="D62" i="1"/>
  <c r="E62" i="1"/>
  <c r="E56" i="1"/>
  <c r="D29" i="1"/>
  <c r="E23" i="1"/>
  <c r="D23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P160" authorId="0" guid="{A7917460-B5FA-49CB-B043-C0B22B6DA97E}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<sst xmlns="http://schemas.openxmlformats.org/spreadsheetml/2006/main" count="324" uniqueCount="198">
  <si>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</si>
  <si>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</si>
  <si>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</si>
  <si>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</si>
  <si>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</si>
  <si>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</si>
  <si>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</si>
  <si>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</si>
  <si>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</si>
  <si>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</si>
  <si>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</si>
  <si>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</si>
  <si>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</si>
  <si>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</si>
  <si>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</si>
  <si>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</si>
  <si>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</si>
  <si>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</si>
  <si>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</si>
  <si>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</si>
  <si>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</si>
  <si>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</si>
  <si>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</si>
  <si>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</si>
  <si>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</si>
  <si>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</si>
  <si>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</si>
  <si>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</si>
  <si>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</si>
  <si>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</si>
  <si>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</si>
  <si>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</si>
  <si>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</si>
  <si>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</si>
  <si>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</si>
  <si>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</si>
  <si>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</si>
  <si>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</si>
  <si>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</si>
  <si>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</si>
  <si>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</si>
  <si>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</si>
  <si>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</si>
  <si>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</si>
  <si>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</si>
  <si>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</si>
  <si>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</si>
  <si>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</si>
  <si>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</si>
  <si>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</si>
  <si>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</si>
  <si>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</si>
  <si>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</si>
  <si>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</si>
  <si>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</si>
  <si>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</si>
  <si>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</si>
  <si>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</si>
  <si>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</si>
  <si>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</si>
  <si>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</si>
  <si>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</si>
  <si>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</si>
  <si>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</si>
  <si>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</si>
  <si>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</si>
  <si>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</si>
  <si>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</si>
  <si>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</si>
  <si>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</si>
  <si>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</si>
  <si>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</si>
  <si>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</si>
  <si>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</si>
  <si>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</si>
  <si>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</si>
  <si>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</si>
  <si>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</si>
  <si>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</si>
  <si>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</si>
  <si>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</si>
  <si>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</si>
  <si>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</si>
  <si>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</si>
  <si>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</si>
  <si>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</si>
  <si>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</si>
  <si>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</si>
  <si>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</si>
  <si>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</si>
  <si>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</si>
  <si>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</si>
  <si>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</si>
  <si>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</si>
  <si>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</si>
  <si>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</si>
  <si>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</si>
  <si>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</si>
  <si>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</si>
  <si>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</si>
  <si>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</si>
  <si>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</si>
  <si>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</si>
  <si>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</si>
  <si>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</si>
  <si>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</si>
  <si>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</si>
  <si>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</si>
  <si>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</si>
  <si>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</si>
  <si>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</si>
  <si>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</si>
  <si>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</si>
  <si>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</si>
  <si>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</si>
  <si>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</si>
  <si>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</si>
  <si>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</si>
  <si>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</si>
  <si>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</si>
  <si>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</si>
  <si>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</si>
  <si>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</si>
  <si>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</si>
  <si>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</si>
  <si>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</si>
  <si>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</si>
  <si>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</si>
  <si>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</si>
  <si>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</si>
  <si>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</si>
  <si>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</si>
  <si>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</si>
  <si>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</si>
  <si>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2</t>
  </si>
  <si>
    <t>1.2.12.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</si>
  <si>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</si>
  <si>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</si>
  <si>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</si>
  <si>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</si>
  <si>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</si>
  <si>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</si>
  <si>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</si>
  <si>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</si>
  <si>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</si>
  <si>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</si>
  <si>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</si>
  <si>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</si>
  <si>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</si>
  <si>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</si>
  <si>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</si>
  <si>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</si>
  <si>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</si>
  <si>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</si>
  <si>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</si>
  <si>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</si>
  <si>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</si>
  <si>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</si>
  <si>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2020 год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</si>
  <si>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</si>
  <si>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</si>
  <si>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</si>
  <si>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</si>
  <si>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</si>
  <si>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</si>
  <si>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</si>
  <si>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</si>
  <si>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</si>
  <si>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</si>
  <si>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</si>
  <si>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</si>
  <si>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</si>
  <si>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</si>
  <si>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</si>
  <si>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</si>
  <si>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</si>
  <si>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</si>
  <si>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</si>
  <si>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</si>
  <si>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</si>
  <si>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</si>
  <si>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 xml:space="preserve">МУНИЦИПАЛЬНАЯ ПРОГРАММА  "РАЗВИТИЕ ОБРАЗОВАНИЯ" </t>
  </si>
  <si>
    <t>2021 год</t>
  </si>
  <si>
    <t>2025 год</t>
  </si>
  <si>
    <t>Оценка</t>
  </si>
  <si>
    <t>Стеблева Н.Н.</t>
  </si>
  <si>
    <t>Ответственный исполнитель</t>
  </si>
  <si>
    <t>Похабова И.А.</t>
  </si>
  <si>
    <t>исключён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</si>
  <si>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</si>
  <si>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</si>
  <si>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</si>
  <si>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</si>
  <si>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</si>
  <si>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</si>
  <si>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Попова Е.Н.</t>
  </si>
  <si>
    <t>Мыльникова А.С.</t>
  </si>
  <si>
    <t>А.С. Мысльникова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</si>
</sst>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7" fillId="0" borderId="0"/>
  </cellStyleXfs>
  <cellXfs count="123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2" fontId="17" fillId="0" borderId="0" xfId="0" applyNumberFormat="1" applyFont="1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1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59CC797-CD76-4A33-9A0E-9D1DADBE77D0}" diskRevisions="1" revisionId="64" version="9">
  <header guid="{A938B33C-8A0C-426B-A7CE-B3CB456439A1}" dateTime="2022-11-11T18:58:05" maxSheetId="3" userName="Попова Екатерина Николаевна" r:id="rId1">
    <sheetIdMap count="2">
      <sheetId val="1"/>
      <sheetId val="2"/>
    </sheetIdMap>
  </header>
  <header guid="{5CE412EB-F92A-4B38-8553-61930ADF79E7}" dateTime="2022-11-11T19:12:28" maxSheetId="3" userName="Мыльникова Анна Станиславовна" r:id="rId2" minRId="1" maxRId="2">
    <sheetIdMap count="2">
      <sheetId val="1"/>
      <sheetId val="2"/>
    </sheetIdMap>
  </header>
  <header guid="{9DA0D375-3647-466D-B62C-88BC58E7C054}" dateTime="2022-11-11T19:13:12" maxSheetId="3" userName="Мыльникова Анна Станиславовна" r:id="rId3" minRId="3" maxRId="4">
    <sheetIdMap count="2">
      <sheetId val="1"/>
      <sheetId val="2"/>
    </sheetIdMap>
  </header>
  <header guid="{68EDA418-F952-4564-B4DF-6DCE3659E703}" dateTime="2022-11-11T19:24:42" maxSheetId="3" userName="Мыльникова Анна Станиславовна" r:id="rId4" minRId="5">
    <sheetIdMap count="2">
      <sheetId val="1"/>
      <sheetId val="2"/>
    </sheetIdMap>
  </header>
  <header guid="{90F85241-A7BB-4AC3-836B-CF15C3ADFED8}" dateTime="2022-11-11T20:31:58" maxSheetId="3" userName="Морозова Ольга Ивановна" r:id="rId5" minRId="6" maxRId="49">
    <sheetIdMap count="2">
      <sheetId val="1"/>
      <sheetId val="2"/>
    </sheetIdMap>
  </header>
  <header guid="{EF3ED73E-0657-4CEF-8D53-35A0C2FC0A82}" dateTime="2022-11-13T14:29:22" maxSheetId="3" userName="Морозова Ольга Ивановна" r:id="rId6" minRId="53" maxRId="55">
    <sheetIdMap count="2">
      <sheetId val="1"/>
      <sheetId val="2"/>
    </sheetIdMap>
  </header>
  <header guid="{B5507383-33C9-4AE9-B327-C7138126D266}" dateTime="2022-11-13T15:09:00" maxSheetId="3" userName="Морозова Ольга Ивановна" r:id="rId7">
    <sheetIdMap count="2">
      <sheetId val="1"/>
      <sheetId val="2"/>
    </sheetIdMap>
  </header>
  <header guid="{0441304F-9AA6-4C10-8458-0081E882D927}" dateTime="2022-11-13T16:02:06" maxSheetId="3" userName="Морозова Ольга Ивановна" r:id="rId8">
    <sheetIdMap count="2">
      <sheetId val="1"/>
      <sheetId val="2"/>
    </sheetIdMap>
  </header>
  <header guid="{859CC797-CD76-4A33-9A0E-9D1DADBE77D0}" dateTime="2022-12-08T10:18:05" maxSheetId="3" userName="Грицюк Марина Геннадьевна" r:id="rId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172">
      <f>4649/33905*100</f>
    </oc>
    <nc r="I172">
      <f>4649/34074*100</f>
    </nc>
  </rcc>
  <rfmt sheetId="1" sqref="I172:I177">
    <dxf>
      <numFmt numFmtId="164" formatCode="0.0"/>
    </dxf>
  </rfmt>
  <rcc rId="2" sId="1" numFmtId="4">
    <oc r="H172">
      <v>11.92</v>
    </oc>
    <nc r="H172">
      <f>4000/33905*100</f>
    </nc>
  </rcc>
  <rfmt sheetId="1" sqref="H172:H177">
    <dxf>
      <numFmt numFmtId="164" formatCode="0.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J172">
      <f>5086/33905*100</f>
    </oc>
    <nc r="J172">
      <f>5086/34336*100</f>
    </nc>
  </rcc>
  <rfmt sheetId="1" sqref="J172:J177">
    <dxf>
      <numFmt numFmtId="164" formatCode="0.0"/>
    </dxf>
  </rfmt>
  <rcc rId="4" sId="1">
    <oc r="K172">
      <f>5764/33905*100</f>
    </oc>
    <nc r="K172">
      <f>5764/34684*100</f>
    </nc>
  </rcc>
  <rfmt sheetId="1" sqref="K172:K177">
    <dxf>
      <numFmt numFmtId="164" formatCode="0.0"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H29">
      <v>71</v>
    </oc>
    <nc r="H29">
      <f>24141/33905*100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9:H104">
    <dxf>
      <fill>
        <patternFill patternType="solid">
          <bgColor rgb="FFFFFF00"/>
        </patternFill>
      </fill>
    </dxf>
  </rfmt>
  <rfmt sheetId="1" sqref="I111:I116 I62:I67">
    <dxf>
      <fill>
        <patternFill patternType="solid">
          <bgColor rgb="FF92D050"/>
        </patternFill>
      </fill>
    </dxf>
  </rfmt>
  <rfmt sheetId="1" sqref="I148:I153">
    <dxf>
      <fill>
        <patternFill patternType="solid">
          <bgColor rgb="FF92D050"/>
        </patternFill>
      </fill>
    </dxf>
  </rfmt>
  <rfmt sheetId="1" sqref="I192:I197">
    <dxf>
      <fill>
        <patternFill patternType="solid">
          <bgColor rgb="FF92D050"/>
        </patternFill>
      </fill>
    </dxf>
  </rfmt>
  <rfmt sheetId="1" sqref="H199:K204">
    <dxf>
      <fill>
        <patternFill patternType="solid">
          <bgColor rgb="FFFFFF00"/>
        </patternFill>
      </fill>
    </dxf>
  </rfmt>
  <rfmt sheetId="1" sqref="H205:K210">
    <dxf>
      <fill>
        <patternFill patternType="solid">
          <bgColor rgb="FFFFFF00"/>
        </patternFill>
      </fill>
    </dxf>
  </rfmt>
  <rcc rId="6" sId="1">
    <oc r="H99">
      <f>2180/24751*100</f>
    </oc>
    <nc r="H99">
      <f>2180/24819*100</f>
    </nc>
  </rcc>
  <rfmt sheetId="1" sqref="H14" start="0" length="2147483647">
    <dxf>
      <font>
        <color auto="1"/>
      </font>
    </dxf>
  </rfmt>
  <rfmt sheetId="1" sqref="I62:I67">
    <dxf>
      <fill>
        <patternFill patternType="none">
          <bgColor auto="1"/>
        </patternFill>
      </fill>
    </dxf>
  </rfmt>
  <rfmt sheetId="1" sqref="H99:H104">
    <dxf>
      <fill>
        <patternFill patternType="none">
          <bgColor auto="1"/>
        </patternFill>
      </fill>
    </dxf>
  </rfmt>
  <rfmt sheetId="1" sqref="I111:I116">
    <dxf>
      <fill>
        <patternFill patternType="none">
          <bgColor auto="1"/>
        </patternFill>
      </fill>
    </dxf>
  </rfmt>
  <rfmt sheetId="1" sqref="I148:I153">
    <dxf>
      <fill>
        <patternFill patternType="none">
          <bgColor auto="1"/>
        </patternFill>
      </fill>
    </dxf>
  </rfmt>
  <rfmt sheetId="1" sqref="I192:I197">
    <dxf>
      <fill>
        <patternFill patternType="none">
          <bgColor auto="1"/>
        </patternFill>
      </fill>
    </dxf>
  </rfmt>
  <rcc rId="7" sId="1">
    <oc r="H199">
      <f>10656/10656*100</f>
    </oc>
    <nc r="H199">
      <f>10658/10658*100</f>
    </nc>
  </rcc>
  <rcc rId="8" sId="1">
    <oc r="I199">
      <f>10656/10656*100</f>
    </oc>
    <nc r="I199">
      <f>10658/10658*100</f>
    </nc>
  </rcc>
  <rcc rId="9" sId="1">
    <oc r="J199">
      <f>10656/10656*100</f>
    </oc>
    <nc r="J199">
      <f>10658/10658*100</f>
    </nc>
  </rcc>
  <rcc rId="10" sId="1">
    <oc r="K199">
      <f>10656/10656*100</f>
    </oc>
    <nc r="K199">
      <f>10658/10658*100</f>
    </nc>
  </rcc>
  <rcc rId="11" sId="1">
    <oc r="H205">
      <f>20729 / 24104*100</f>
    </oc>
    <nc r="H205">
      <f>20928 / 24622*100</f>
    </nc>
  </rcc>
  <rcc rId="12" sId="1">
    <oc r="I205">
      <f>20729 / 24104*100</f>
    </oc>
    <nc r="I205">
      <f>21175/24622*100</f>
    </nc>
  </rcc>
  <rcc rId="13" sId="1">
    <oc r="J205">
      <f>20729 / 24104*100</f>
    </oc>
    <nc r="J205">
      <f>21175/24622*100</f>
    </nc>
  </rcc>
  <rcc rId="14" sId="1">
    <oc r="K205">
      <f>20729 / 24104*100</f>
    </oc>
    <nc r="K205">
      <f>21175/24622*100</f>
    </nc>
  </rcc>
  <rfmt sheetId="1" sqref="H199:K210">
    <dxf>
      <fill>
        <patternFill patternType="none">
          <bgColor auto="1"/>
        </patternFill>
      </fill>
    </dxf>
  </rfmt>
  <rcc rId="15" sId="1">
    <oc r="S248">
      <f>M248+M254+M260</f>
    </oc>
    <nc r="S248">
      <f>M248+M254+M260</f>
    </nc>
  </rcc>
  <rcc rId="16" sId="1">
    <oc r="S247">
      <f>M247+M253+M259</f>
    </oc>
    <nc r="S247">
      <f>M247+M253+M259</f>
    </nc>
  </rcc>
  <rcc rId="17" sId="1">
    <oc r="S246">
      <f>M246+M252+M258</f>
    </oc>
    <nc r="S246">
      <f>M246+M252+M258</f>
    </nc>
  </rcc>
  <rcc rId="18" sId="1">
    <oc r="S245">
      <f>M245+M251+M257</f>
    </oc>
    <nc r="S245">
      <f>M245+M251+M257</f>
    </nc>
  </rcc>
  <rcc rId="19" sId="1">
    <oc r="S244">
      <f>M244+M250+M256</f>
    </oc>
    <nc r="S244">
      <f>M244+M250+M256</f>
    </nc>
  </rcc>
  <rcc rId="20" sId="1">
    <oc r="S243">
      <f>M243+M249+M255</f>
    </oc>
    <nc r="S243">
      <f>M243+M249+M255</f>
    </nc>
  </rcc>
  <rcc rId="21" sId="1">
    <oc r="S229">
      <f>M229+M235+M241</f>
    </oc>
    <nc r="S229">
      <f>M229+M235+M241</f>
    </nc>
  </rcc>
  <rcc rId="22" sId="1">
    <oc r="S228">
      <f>M228+M234+M240</f>
    </oc>
    <nc r="S228">
      <f>M228+M234+M240</f>
    </nc>
  </rcc>
  <rcc rId="23" sId="1">
    <oc r="S227">
      <f>M227+M233+M239</f>
    </oc>
    <nc r="S227">
      <f>M227+M233+M239</f>
    </nc>
  </rcc>
  <rcc rId="24" sId="1">
    <oc r="S226">
      <f>M226+M232+M238</f>
    </oc>
    <nc r="S226">
      <f>M226+M232+M238</f>
    </nc>
  </rcc>
  <rcc rId="25" sId="1">
    <oc r="S225">
      <f>M225+M231+M237</f>
    </oc>
    <nc r="S225">
      <f>M225+M231+M237</f>
    </nc>
  </rcc>
  <rcc rId="26" sId="1">
    <oc r="S224">
      <f>M224+M230+M236</f>
    </oc>
    <nc r="S224">
      <f>M224+M230+M236</f>
    </nc>
  </rcc>
  <rcc rId="27" sId="1" odxf="1" dxf="1">
    <nc r="R199">
      <v>2020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" sId="1" odxf="1" dxf="1">
    <nc r="R200">
      <v>2021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" sId="1" odxf="1" dxf="1">
    <nc r="R201">
      <v>2022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" sId="1" odxf="1" dxf="1">
    <nc r="R202">
      <v>2023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" sId="1" odxf="1" dxf="1">
    <nc r="R203">
      <v>2024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" sId="1" odxf="1" dxf="1">
    <nc r="R204">
      <v>2025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" sId="1">
    <nc r="S199">
      <f>M199+M205+M211+M217</f>
    </nc>
  </rcc>
  <rcc rId="34" sId="1">
    <nc r="S200">
      <f>M200+M206+M212+M218</f>
    </nc>
  </rcc>
  <rcc rId="35" sId="1">
    <nc r="S201">
      <f>M201+M207+M213+M219</f>
    </nc>
  </rcc>
  <rcc rId="36" sId="1">
    <nc r="S202">
      <f>M202+M208+M214+M220</f>
    </nc>
  </rcc>
  <rcc rId="37" sId="1">
    <nc r="S203">
      <f>M203+M209+M215+M221</f>
    </nc>
  </rcc>
  <rcc rId="38" sId="1">
    <nc r="S204">
      <f>M204+M210+M216+M222</f>
    </nc>
  </rcc>
  <rcc rId="39" sId="1">
    <oc r="S51">
      <f>M51+M57+M63+M69+M76+M82+M88+M94+M100+M106+M112+M118+M124+M130+M136+M142+M149+M155+M161+M167+M180+M173+M187+M193</f>
    </oc>
    <nc r="S51">
      <f>M51+M57+M63+M69+M76+M82+M88+M94+M100+M106+M112+M118+M124+M130+M136+M142+M149+M155+M161+M167+M180+M173+M187+M193</f>
    </nc>
  </rcc>
  <rcc rId="40" sId="1">
    <oc r="S52">
      <f>M52+M58+M64+M70+M77+M83+M89+M95+M101+M107+M113+M119+M125+M131+M137+M143+M150+M156+M162+M168+M181+M174+M188+M194</f>
    </oc>
    <nc r="S52">
      <f>M52+M58+M64+M70+M77+M83+M89+M95+M101+M107+M113+M119+M125+M131+M137+M143+M150+M156+M162+M168+M181+M174+M188+M194</f>
    </nc>
  </rcc>
  <rcc rId="41" sId="1">
    <oc r="S53">
      <f>M53+M59+M65+M71+M78+M84+M90+M96+M102+M108+M114+M120+M126+M132+M138+M144+M151+M157+M163+M169+M182+M175+M189+M195</f>
    </oc>
    <nc r="S53">
      <f>M53+M59+M65+M71+M78+M84+M90+M96+M102+M108+M114+M120+M126+M132+M138+M144+M151+M157+M163+M169+M182+M175+M189+M195</f>
    </nc>
  </rcc>
  <rcc rId="42" sId="1">
    <oc r="S54">
      <f>M54+M60+M66+M72+M79+M85+M91+M97+M103+M109+M115+M121+M127+M133+M139+M145+M152+M158+M164+M170+M183+M176+M190+M196</f>
    </oc>
    <nc r="S54">
      <f>M54+M60+M66+M72+M79+M85+M91+M97+M103+M109+M115+M121+M127+M133+M139+M145+M152+M158+M164+M170+M183+M176+M190+M196</f>
    </nc>
  </rcc>
  <rcc rId="43" sId="1">
    <oc r="S55">
      <f>M55+M61+M67+M73+M80+M86+M92+M98+M104+M110+M116+M122+M128+M134+M140+M146+M153+M159+M165+M171+M184+M177+M191+M197</f>
    </oc>
    <nc r="S55">
      <f>M55+M61+M67+M73+M80+M86+M92+M98+M104+M110+M116+M122+M128+M134+M140+M146+M153+M159+M165+M171+M184+M177+M191+M197</f>
    </nc>
  </rcc>
  <rcc rId="44" sId="1">
    <oc r="S17">
      <f>M17+M23+M29+M35+M41</f>
    </oc>
    <nc r="S17">
      <f>M17+M23+M29+M35+M41</f>
    </nc>
  </rcc>
  <rcc rId="45" sId="1">
    <oc r="S18">
      <f>M18+M24+M30+M36+M42</f>
    </oc>
    <nc r="S18">
      <f>M18+M24+M30+M36+M42</f>
    </nc>
  </rcc>
  <rcc rId="46" sId="1">
    <oc r="S19">
      <f>M19+M25+M31+M37+M43</f>
    </oc>
    <nc r="S19">
      <f>M19+M25+M31+M37+M43</f>
    </nc>
  </rcc>
  <rcc rId="47" sId="1">
    <oc r="S20">
      <f>M20+M26+M32+M38+M44</f>
    </oc>
    <nc r="S20">
      <f>M20+M26+M32+M38+M44</f>
    </nc>
  </rcc>
  <rcc rId="48" sId="1">
    <oc r="S21">
      <f>M21+M27+M33+M39+M45</f>
    </oc>
    <nc r="S21">
      <f>M21+M27+M33+M39+M45</f>
    </nc>
  </rcc>
  <rcc rId="49" sId="1">
    <oc r="S22">
      <f>M22+M28+M34+M40+M46</f>
    </oc>
    <nc r="S22">
      <f>M22+M28+M34+M40+M46</f>
    </nc>
  </rcc>
  <rdn rId="0" localSheetId="1" customView="1" name="Z_5E92F93D_92E4_49F3_BEC6_C8C7C36579BF_.wvu.PrintArea" hidden="1" oldHidden="1">
    <formula>'показатели к МП'!$A$1:$P$260</formula>
  </rdn>
  <rdn rId="0" localSheetId="1" customView="1" name="Z_5E92F93D_92E4_49F3_BEC6_C8C7C36579BF_.wvu.PrintTitles" hidden="1" oldHidden="1">
    <formula>'показатели к МП'!$11:$14</formula>
  </rdn>
  <rdn rId="0" localSheetId="1" customView="1" name="Z_5E92F93D_92E4_49F3_BEC6_C8C7C36579BF_.wvu.Cols" hidden="1" oldHidden="1">
    <formula>'показатели к МП'!$D:$D</formula>
  </rdn>
  <rcv guid="{5E92F93D-92E4-49F3-BEC6-C8C7C36579B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I172">
      <f>4649/34074*100</f>
    </oc>
    <nc r="I172">
      <f>4649/33905*100</f>
    </nc>
  </rcc>
  <rcc rId="54" sId="1">
    <oc r="J172">
      <f>5086/34336*100</f>
    </oc>
    <nc r="J172">
      <f>5086/33905*100</f>
    </nc>
  </rcc>
  <rcc rId="55" sId="1">
    <oc r="K172">
      <f>5764/34684*100</f>
    </oc>
    <nc r="K172">
      <f>5764/33905*100</f>
    </nc>
  </rcc>
  <rcv guid="{5E92F93D-92E4-49F3-BEC6-C8C7C36579BF}" action="delete"/>
  <rdn rId="0" localSheetId="1" customView="1" name="Z_5E92F93D_92E4_49F3_BEC6_C8C7C36579BF_.wvu.PrintArea" hidden="1" oldHidden="1">
    <formula>'показатели к МП'!$A$1:$P$260</formula>
    <oldFormula>'показатели к МП'!$A$1:$P$260</oldFormula>
  </rdn>
  <rdn rId="0" localSheetId="1" customView="1" name="Z_5E92F93D_92E4_49F3_BEC6_C8C7C36579BF_.wvu.PrintTitles" hidden="1" oldHidden="1">
    <formula>'показатели к МП'!$11:$14</formula>
    <oldFormula>'показатели к МП'!$11:$14</oldFormula>
  </rdn>
  <rdn rId="0" localSheetId="1" customView="1" name="Z_5E92F93D_92E4_49F3_BEC6_C8C7C36579BF_.wvu.Cols" hidden="1" oldHidden="1">
    <formula>'показатели к МП'!$D:$D</formula>
    <oldFormula>'показатели к МП'!$D:$D</oldFormula>
  </rdn>
  <rcv guid="{5E92F93D-92E4-49F3-BEC6-C8C7C36579B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9:K34">
    <dxf>
      <numFmt numFmtId="164" formatCode="0.0"/>
    </dxf>
  </rfmt>
  <rfmt sheetId="1" sqref="E179:K184">
    <dxf>
      <numFmt numFmtId="164" formatCode="0.0"/>
    </dxf>
  </rfmt>
  <rfmt sheetId="1" sqref="E179:K184">
    <dxf>
      <numFmt numFmtId="1" formatCode="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E92F93D-92E4-49F3-BEC6-C8C7C36579BF}" action="delete"/>
  <rdn rId="0" localSheetId="1" customView="1" name="Z_5E92F93D_92E4_49F3_BEC6_C8C7C36579BF_.wvu.PrintArea" hidden="1" oldHidden="1">
    <formula>'показатели к МП'!$A$1:$P$260</formula>
    <oldFormula>'показатели к МП'!$A$1:$P$260</oldFormula>
  </rdn>
  <rdn rId="0" localSheetId="1" customView="1" name="Z_5E92F93D_92E4_49F3_BEC6_C8C7C36579BF_.wvu.PrintTitles" hidden="1" oldHidden="1">
    <formula>'показатели к МП'!$11:$14</formula>
    <oldFormula>'показатели к МП'!$11:$14</oldFormula>
  </rdn>
  <rdn rId="0" localSheetId="1" customView="1" name="Z_5E92F93D_92E4_49F3_BEC6_C8C7C36579BF_.wvu.Cols" hidden="1" oldHidden="1">
    <formula>'показатели к МП'!$D:$D</formula>
    <oldFormula>'показатели к МП'!$D:$D</oldFormula>
  </rdn>
  <rcv guid="{5E92F93D-92E4-49F3-BEC6-C8C7C36579B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C00B720-9DB4-4789-A1B9-E7FB40977F54}" action="delete"/>
  <rdn rId="0" localSheetId="1" customView="1" name="Z_3C00B720_9DB4_4789_A1B9_E7FB40977F54_.wvu.PrintArea" hidden="1" oldHidden="1">
    <formula>'показатели к МП'!$A$1:$P$260</formula>
    <oldFormula>'показатели к МП'!#REF!</oldFormula>
  </rdn>
  <rdn rId="0" localSheetId="1" customView="1" name="Z_3C00B720_9DB4_4789_A1B9_E7FB40977F54_.wvu.PrintTitles" hidden="1" oldHidden="1">
    <formula>'показатели к МП'!$11:$14</formula>
    <oldFormula>'показатели к МП'!$11:$14</oldFormula>
  </rdn>
  <rdn rId="0" localSheetId="1" customView="1" name="Z_3C00B720_9DB4_4789_A1B9_E7FB40977F54_.wvu.Cols" hidden="1" oldHidden="1">
    <formula>'показатели к МП'!$D:$D</formula>
  </rdn>
  <rcv guid="{3C00B720-9DB4-4789-A1B9-E7FB40977F5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7"/>
  <sheetViews>
    <sheetView tabSelected="1" view="pageBreakPreview" zoomScale="70" zoomScaleNormal="60" zoomScaleSheetLayoutView="70" workbookViewId="0">
      <selection activeCell="J172" sqref="J172:J177"/>
    </sheetView>
  </sheetViews>
  <sheetFormatPr defaultColWidth="9.109375" defaultRowHeight="14.4" x14ac:dyDescent="0.3"/>
  <cols>
    <col min="1" max="1" width="9.109375" style="3"/>
    <col min="2" max="2" width="49.109375" style="3" customWidth="1"/>
    <col min="3" max="3" width="9.109375" style="3"/>
    <col min="4" max="4" width="9.109375" style="3" hidden="1" customWidth="1"/>
    <col min="5" max="7" width="9.109375" style="3"/>
    <col min="8" max="8" width="9.5546875" style="3" bestFit="1" customWidth="1"/>
    <col min="9" max="11" width="10.109375" style="3" bestFit="1" customWidth="1"/>
    <col min="12" max="12" width="8.44140625" style="3" customWidth="1"/>
    <col min="13" max="13" width="14.33203125" style="3" customWidth="1"/>
    <col min="14" max="14" width="44.5546875" style="3" customWidth="1"/>
    <col min="15" max="15" width="30.88671875" style="3" customWidth="1"/>
    <col min="16" max="17" width="31.88671875" style="3" customWidth="1"/>
    <col min="18" max="18" width="10.33203125" style="13" customWidth="1"/>
    <col min="19" max="19" width="6.6640625" style="13" customWidth="1"/>
    <col min="20" max="16384" width="9.109375" style="3"/>
  </cols>
  <sheetData>
    <row r="1" spans="1:19" ht="21" x14ac:dyDescent="0.3">
      <c r="A1" s="24"/>
      <c r="O1" s="25" t="s">
        <v>98</v>
      </c>
    </row>
    <row r="2" spans="1:19" ht="21" x14ac:dyDescent="0.3">
      <c r="A2" s="24"/>
      <c r="O2" s="12" t="s">
        <v>47</v>
      </c>
    </row>
    <row r="3" spans="1:19" ht="21" x14ac:dyDescent="0.3">
      <c r="A3" s="24"/>
      <c r="O3" s="12" t="s">
        <v>117</v>
      </c>
    </row>
    <row r="4" spans="1:19" ht="21" x14ac:dyDescent="0.3">
      <c r="A4" s="24"/>
      <c r="O4" s="12" t="s">
        <v>76</v>
      </c>
    </row>
    <row r="5" spans="1:19" ht="16.8" x14ac:dyDescent="0.3">
      <c r="O5" s="12" t="s">
        <v>48</v>
      </c>
    </row>
    <row r="6" spans="1:19" ht="16.8" x14ac:dyDescent="0.3">
      <c r="O6" s="12" t="s">
        <v>155</v>
      </c>
    </row>
    <row r="9" spans="1:19" ht="21.75" customHeight="1" x14ac:dyDescent="0.3">
      <c r="A9" s="72" t="s">
        <v>118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9" ht="22.8" x14ac:dyDescent="0.3">
      <c r="A10" s="30"/>
      <c r="B10" s="30"/>
      <c r="C10" s="30"/>
      <c r="D10" s="30"/>
      <c r="E10" s="30"/>
      <c r="F10" s="30"/>
      <c r="G10" s="35"/>
      <c r="H10" s="35"/>
      <c r="I10" s="35"/>
      <c r="J10" s="35"/>
      <c r="K10" s="35"/>
      <c r="L10" s="30"/>
      <c r="M10" s="30"/>
      <c r="N10" s="30"/>
      <c r="O10" s="30"/>
      <c r="P10" s="30"/>
      <c r="Q10" s="30"/>
    </row>
    <row r="11" spans="1:19" ht="58.5" customHeight="1" x14ac:dyDescent="0.3">
      <c r="A11" s="83" t="s">
        <v>0</v>
      </c>
      <c r="B11" s="79" t="s">
        <v>59</v>
      </c>
      <c r="C11" s="79" t="s">
        <v>60</v>
      </c>
      <c r="D11" s="79" t="s">
        <v>115</v>
      </c>
      <c r="E11" s="79"/>
      <c r="F11" s="79"/>
      <c r="G11" s="79"/>
      <c r="H11" s="79"/>
      <c r="I11" s="91" t="s">
        <v>78</v>
      </c>
      <c r="J11" s="92"/>
      <c r="K11" s="92"/>
      <c r="L11" s="87" t="s">
        <v>61</v>
      </c>
      <c r="M11" s="85"/>
      <c r="N11" s="79" t="s">
        <v>1</v>
      </c>
      <c r="O11" s="57" t="s">
        <v>84</v>
      </c>
      <c r="P11" s="84" t="s">
        <v>85</v>
      </c>
      <c r="Q11" s="84" t="s">
        <v>186</v>
      </c>
    </row>
    <row r="12" spans="1:19" ht="15" customHeight="1" x14ac:dyDescent="0.3">
      <c r="A12" s="83"/>
      <c r="B12" s="79"/>
      <c r="C12" s="79"/>
      <c r="D12" s="57" t="s">
        <v>143</v>
      </c>
      <c r="E12" s="85" t="s">
        <v>158</v>
      </c>
      <c r="F12" s="85" t="s">
        <v>182</v>
      </c>
      <c r="G12" s="87" t="s">
        <v>116</v>
      </c>
      <c r="H12" s="85"/>
      <c r="I12" s="57" t="s">
        <v>142</v>
      </c>
      <c r="J12" s="57" t="s">
        <v>159</v>
      </c>
      <c r="K12" s="57" t="s">
        <v>183</v>
      </c>
      <c r="L12" s="89"/>
      <c r="M12" s="90"/>
      <c r="N12" s="79"/>
      <c r="O12" s="58"/>
      <c r="P12" s="84"/>
      <c r="Q12" s="84"/>
    </row>
    <row r="13" spans="1:19" ht="15" customHeight="1" x14ac:dyDescent="0.3">
      <c r="A13" s="83"/>
      <c r="B13" s="79"/>
      <c r="C13" s="79"/>
      <c r="D13" s="59"/>
      <c r="E13" s="86"/>
      <c r="F13" s="86"/>
      <c r="G13" s="88"/>
      <c r="H13" s="86"/>
      <c r="I13" s="59"/>
      <c r="J13" s="59"/>
      <c r="K13" s="59"/>
      <c r="L13" s="89"/>
      <c r="M13" s="90"/>
      <c r="N13" s="79"/>
      <c r="O13" s="58"/>
      <c r="P13" s="84"/>
      <c r="Q13" s="84"/>
      <c r="R13" s="3"/>
      <c r="S13" s="3"/>
    </row>
    <row r="14" spans="1:19" ht="15.6" x14ac:dyDescent="0.3">
      <c r="A14" s="83"/>
      <c r="B14" s="79"/>
      <c r="C14" s="79"/>
      <c r="D14" s="22" t="s">
        <v>3</v>
      </c>
      <c r="E14" s="22" t="s">
        <v>3</v>
      </c>
      <c r="F14" s="29" t="s">
        <v>3</v>
      </c>
      <c r="G14" s="11" t="s">
        <v>2</v>
      </c>
      <c r="H14" s="11" t="s">
        <v>184</v>
      </c>
      <c r="I14" s="20" t="s">
        <v>2</v>
      </c>
      <c r="J14" s="20" t="s">
        <v>2</v>
      </c>
      <c r="K14" s="20" t="s">
        <v>2</v>
      </c>
      <c r="L14" s="88"/>
      <c r="M14" s="86"/>
      <c r="N14" s="79"/>
      <c r="O14" s="59"/>
      <c r="P14" s="84"/>
      <c r="Q14" s="84"/>
      <c r="R14" s="3"/>
      <c r="S14" s="3"/>
    </row>
    <row r="15" spans="1:19" ht="16.8" x14ac:dyDescent="0.3">
      <c r="A15" s="4">
        <v>1</v>
      </c>
      <c r="B15" s="73" t="s">
        <v>181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R15" s="3"/>
      <c r="S15" s="3"/>
    </row>
    <row r="16" spans="1:19" ht="24.75" customHeight="1" x14ac:dyDescent="0.3">
      <c r="A16" s="4"/>
      <c r="B16" s="73" t="s">
        <v>17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R16" s="3"/>
      <c r="S16" s="3"/>
    </row>
    <row r="17" spans="1:19" ht="16.8" x14ac:dyDescent="0.3">
      <c r="A17" s="63" t="s">
        <v>20</v>
      </c>
      <c r="B17" s="66" t="s">
        <v>123</v>
      </c>
      <c r="C17" s="96" t="s">
        <v>10</v>
      </c>
      <c r="D17" s="69">
        <v>99.8</v>
      </c>
      <c r="E17" s="45">
        <v>99.3</v>
      </c>
      <c r="F17" s="36">
        <f>100-(109/10236*100)</f>
        <v>98.935130910511916</v>
      </c>
      <c r="G17" s="36">
        <f>100-(0/10638*100)</f>
        <v>100</v>
      </c>
      <c r="H17" s="36">
        <v>100</v>
      </c>
      <c r="I17" s="36">
        <f>100-(0/9866*100)</f>
        <v>100</v>
      </c>
      <c r="J17" s="36">
        <f t="shared" ref="J17:K17" si="0">100-(0/9866*100)</f>
        <v>100</v>
      </c>
      <c r="K17" s="36">
        <f t="shared" si="0"/>
        <v>100</v>
      </c>
      <c r="L17" s="2">
        <v>2020</v>
      </c>
      <c r="M17" s="8">
        <v>0.2</v>
      </c>
      <c r="N17" s="57" t="s">
        <v>137</v>
      </c>
      <c r="O17" s="57" t="s">
        <v>152</v>
      </c>
      <c r="P17" s="99" t="s">
        <v>5</v>
      </c>
      <c r="Q17" s="117" t="s">
        <v>185</v>
      </c>
      <c r="R17" s="2">
        <v>2020</v>
      </c>
      <c r="S17" s="16">
        <f>M17+M23+M29+M35+M41</f>
        <v>1</v>
      </c>
    </row>
    <row r="18" spans="1:19" ht="27.75" customHeight="1" x14ac:dyDescent="0.3">
      <c r="A18" s="64"/>
      <c r="B18" s="67"/>
      <c r="C18" s="97"/>
      <c r="D18" s="70"/>
      <c r="E18" s="46"/>
      <c r="F18" s="37"/>
      <c r="G18" s="37"/>
      <c r="H18" s="37"/>
      <c r="I18" s="37"/>
      <c r="J18" s="37"/>
      <c r="K18" s="37"/>
      <c r="L18" s="2">
        <v>2021</v>
      </c>
      <c r="M18" s="8">
        <v>0.2</v>
      </c>
      <c r="N18" s="58"/>
      <c r="O18" s="58"/>
      <c r="P18" s="100"/>
      <c r="Q18" s="118"/>
      <c r="R18" s="2">
        <v>2021</v>
      </c>
      <c r="S18" s="16">
        <f t="shared" ref="S18:S22" si="1">M18+M24+M30+M36+M42</f>
        <v>1</v>
      </c>
    </row>
    <row r="19" spans="1:19" ht="27.75" customHeight="1" x14ac:dyDescent="0.3">
      <c r="A19" s="64"/>
      <c r="B19" s="67"/>
      <c r="C19" s="97"/>
      <c r="D19" s="70"/>
      <c r="E19" s="46"/>
      <c r="F19" s="37"/>
      <c r="G19" s="37"/>
      <c r="H19" s="37"/>
      <c r="I19" s="37"/>
      <c r="J19" s="37"/>
      <c r="K19" s="37"/>
      <c r="L19" s="2">
        <v>2022</v>
      </c>
      <c r="M19" s="8">
        <v>0.2</v>
      </c>
      <c r="N19" s="58"/>
      <c r="O19" s="58"/>
      <c r="P19" s="100"/>
      <c r="Q19" s="118"/>
      <c r="R19" s="2">
        <v>2022</v>
      </c>
      <c r="S19" s="16">
        <f t="shared" si="1"/>
        <v>1</v>
      </c>
    </row>
    <row r="20" spans="1:19" ht="16.8" x14ac:dyDescent="0.3">
      <c r="A20" s="64"/>
      <c r="B20" s="67"/>
      <c r="C20" s="97"/>
      <c r="D20" s="70"/>
      <c r="E20" s="46"/>
      <c r="F20" s="37"/>
      <c r="G20" s="37"/>
      <c r="H20" s="37"/>
      <c r="I20" s="37"/>
      <c r="J20" s="37"/>
      <c r="K20" s="37"/>
      <c r="L20" s="2">
        <v>2023</v>
      </c>
      <c r="M20" s="8">
        <v>0.2</v>
      </c>
      <c r="N20" s="58"/>
      <c r="O20" s="58"/>
      <c r="P20" s="100"/>
      <c r="Q20" s="118"/>
      <c r="R20" s="2">
        <v>2023</v>
      </c>
      <c r="S20" s="16">
        <f t="shared" si="1"/>
        <v>1</v>
      </c>
    </row>
    <row r="21" spans="1:19" ht="16.8" x14ac:dyDescent="0.3">
      <c r="A21" s="64"/>
      <c r="B21" s="67"/>
      <c r="C21" s="97"/>
      <c r="D21" s="70"/>
      <c r="E21" s="46"/>
      <c r="F21" s="37"/>
      <c r="G21" s="37"/>
      <c r="H21" s="37"/>
      <c r="I21" s="37"/>
      <c r="J21" s="37"/>
      <c r="K21" s="37"/>
      <c r="L21" s="2">
        <v>2024</v>
      </c>
      <c r="M21" s="8">
        <v>0.2</v>
      </c>
      <c r="N21" s="58"/>
      <c r="O21" s="58"/>
      <c r="P21" s="100"/>
      <c r="Q21" s="118"/>
      <c r="R21" s="2">
        <v>2024</v>
      </c>
      <c r="S21" s="16">
        <f t="shared" si="1"/>
        <v>1</v>
      </c>
    </row>
    <row r="22" spans="1:19" ht="16.8" x14ac:dyDescent="0.3">
      <c r="A22" s="65"/>
      <c r="B22" s="68"/>
      <c r="C22" s="98"/>
      <c r="D22" s="71"/>
      <c r="E22" s="47"/>
      <c r="F22" s="38"/>
      <c r="G22" s="38"/>
      <c r="H22" s="38"/>
      <c r="I22" s="38"/>
      <c r="J22" s="38"/>
      <c r="K22" s="38"/>
      <c r="L22" s="2">
        <v>2025</v>
      </c>
      <c r="M22" s="8">
        <v>0.2</v>
      </c>
      <c r="N22" s="59"/>
      <c r="O22" s="59"/>
      <c r="P22" s="101"/>
      <c r="Q22" s="119"/>
      <c r="R22" s="2">
        <v>2025</v>
      </c>
      <c r="S22" s="16">
        <f t="shared" si="1"/>
        <v>1</v>
      </c>
    </row>
    <row r="23" spans="1:19" ht="16.8" x14ac:dyDescent="0.3">
      <c r="A23" s="63" t="s">
        <v>134</v>
      </c>
      <c r="B23" s="66" t="s">
        <v>69</v>
      </c>
      <c r="C23" s="93" t="s">
        <v>10</v>
      </c>
      <c r="D23" s="45">
        <f>37/37*100</f>
        <v>100</v>
      </c>
      <c r="E23" s="45">
        <f t="shared" ref="E23" si="2">37/37*100</f>
        <v>100</v>
      </c>
      <c r="F23" s="45">
        <f>36/36*100</f>
        <v>100</v>
      </c>
      <c r="G23" s="45">
        <f t="shared" ref="G23" si="3">36/36*100</f>
        <v>100</v>
      </c>
      <c r="H23" s="45">
        <v>100</v>
      </c>
      <c r="I23" s="45">
        <f>36/36*100</f>
        <v>100</v>
      </c>
      <c r="J23" s="45">
        <f t="shared" ref="J23:K23" si="4">36/36*100</f>
        <v>100</v>
      </c>
      <c r="K23" s="45">
        <f t="shared" si="4"/>
        <v>100</v>
      </c>
      <c r="L23" s="2">
        <v>2020</v>
      </c>
      <c r="M23" s="8">
        <v>0.3</v>
      </c>
      <c r="N23" s="57" t="s">
        <v>44</v>
      </c>
      <c r="O23" s="57" t="s">
        <v>119</v>
      </c>
      <c r="P23" s="57" t="s">
        <v>21</v>
      </c>
      <c r="Q23" s="111" t="s">
        <v>187</v>
      </c>
      <c r="R23" s="16"/>
      <c r="S23" s="18"/>
    </row>
    <row r="24" spans="1:19" ht="16.8" x14ac:dyDescent="0.3">
      <c r="A24" s="64"/>
      <c r="B24" s="67"/>
      <c r="C24" s="94"/>
      <c r="D24" s="46"/>
      <c r="E24" s="46"/>
      <c r="F24" s="46"/>
      <c r="G24" s="46"/>
      <c r="H24" s="46"/>
      <c r="I24" s="46"/>
      <c r="J24" s="46"/>
      <c r="K24" s="46"/>
      <c r="L24" s="2">
        <v>2021</v>
      </c>
      <c r="M24" s="7">
        <v>0.3</v>
      </c>
      <c r="N24" s="58"/>
      <c r="O24" s="58"/>
      <c r="P24" s="58"/>
      <c r="Q24" s="112"/>
      <c r="R24" s="16"/>
    </row>
    <row r="25" spans="1:19" ht="16.8" x14ac:dyDescent="0.3">
      <c r="A25" s="64"/>
      <c r="B25" s="67"/>
      <c r="C25" s="94"/>
      <c r="D25" s="46"/>
      <c r="E25" s="46"/>
      <c r="F25" s="46"/>
      <c r="G25" s="46"/>
      <c r="H25" s="46"/>
      <c r="I25" s="46"/>
      <c r="J25" s="46"/>
      <c r="K25" s="46"/>
      <c r="L25" s="2">
        <v>2022</v>
      </c>
      <c r="M25" s="7">
        <v>0.3</v>
      </c>
      <c r="N25" s="58"/>
      <c r="O25" s="58"/>
      <c r="P25" s="58"/>
      <c r="Q25" s="112"/>
      <c r="R25" s="16"/>
    </row>
    <row r="26" spans="1:19" ht="16.8" x14ac:dyDescent="0.3">
      <c r="A26" s="64"/>
      <c r="B26" s="67"/>
      <c r="C26" s="94"/>
      <c r="D26" s="46"/>
      <c r="E26" s="46"/>
      <c r="F26" s="46"/>
      <c r="G26" s="46"/>
      <c r="H26" s="46"/>
      <c r="I26" s="46"/>
      <c r="J26" s="46"/>
      <c r="K26" s="46"/>
      <c r="L26" s="2">
        <v>2023</v>
      </c>
      <c r="M26" s="7">
        <v>0.3</v>
      </c>
      <c r="N26" s="58"/>
      <c r="O26" s="58"/>
      <c r="P26" s="58"/>
      <c r="Q26" s="112"/>
      <c r="R26" s="16"/>
    </row>
    <row r="27" spans="1:19" ht="16.8" x14ac:dyDescent="0.3">
      <c r="A27" s="64"/>
      <c r="B27" s="67"/>
      <c r="C27" s="94"/>
      <c r="D27" s="46"/>
      <c r="E27" s="46"/>
      <c r="F27" s="46"/>
      <c r="G27" s="46"/>
      <c r="H27" s="46"/>
      <c r="I27" s="46"/>
      <c r="J27" s="46"/>
      <c r="K27" s="46"/>
      <c r="L27" s="2">
        <v>2024</v>
      </c>
      <c r="M27" s="7">
        <v>0.3</v>
      </c>
      <c r="N27" s="58"/>
      <c r="O27" s="58"/>
      <c r="P27" s="58"/>
      <c r="Q27" s="112"/>
      <c r="R27" s="16"/>
    </row>
    <row r="28" spans="1:19" ht="16.8" x14ac:dyDescent="0.3">
      <c r="A28" s="65"/>
      <c r="B28" s="68"/>
      <c r="C28" s="95"/>
      <c r="D28" s="47"/>
      <c r="E28" s="47"/>
      <c r="F28" s="47"/>
      <c r="G28" s="47"/>
      <c r="H28" s="47"/>
      <c r="I28" s="47"/>
      <c r="J28" s="47"/>
      <c r="K28" s="47"/>
      <c r="L28" s="2">
        <v>2025</v>
      </c>
      <c r="M28" s="7">
        <v>0.3</v>
      </c>
      <c r="N28" s="59"/>
      <c r="O28" s="59"/>
      <c r="P28" s="59"/>
      <c r="Q28" s="113"/>
    </row>
    <row r="29" spans="1:19" ht="16.8" x14ac:dyDescent="0.3">
      <c r="A29" s="80" t="s">
        <v>131</v>
      </c>
      <c r="B29" s="66" t="s">
        <v>129</v>
      </c>
      <c r="C29" s="96" t="s">
        <v>10</v>
      </c>
      <c r="D29" s="39">
        <f>29397/33675*100</f>
        <v>87.29621380846325</v>
      </c>
      <c r="E29" s="42">
        <f>30283/34689*100</f>
        <v>87.298567269163129</v>
      </c>
      <c r="F29" s="36">
        <f>24849/35498*100</f>
        <v>70.001126824046423</v>
      </c>
      <c r="G29" s="42">
        <f>25228/35533*100</f>
        <v>70.998789857315742</v>
      </c>
      <c r="H29" s="36">
        <f>24141/33905*100</f>
        <v>71.201887627193628</v>
      </c>
      <c r="I29" s="42">
        <f>24533/34074*100</f>
        <v>71.99917825908318</v>
      </c>
      <c r="J29" s="42">
        <f>25408/34336*100</f>
        <v>73.998136067101584</v>
      </c>
      <c r="K29" s="42">
        <f>25666/34684*100</f>
        <v>73.999538692192374</v>
      </c>
      <c r="L29" s="2">
        <v>2020</v>
      </c>
      <c r="M29" s="8">
        <v>0.3</v>
      </c>
      <c r="N29" s="60" t="s">
        <v>139</v>
      </c>
      <c r="O29" s="60" t="s">
        <v>77</v>
      </c>
      <c r="P29" s="60" t="s">
        <v>15</v>
      </c>
      <c r="Q29" s="108" t="s">
        <v>196</v>
      </c>
    </row>
    <row r="30" spans="1:19" ht="30.75" customHeight="1" x14ac:dyDescent="0.3">
      <c r="A30" s="81"/>
      <c r="B30" s="67"/>
      <c r="C30" s="97"/>
      <c r="D30" s="40"/>
      <c r="E30" s="43"/>
      <c r="F30" s="37"/>
      <c r="G30" s="43"/>
      <c r="H30" s="37"/>
      <c r="I30" s="43"/>
      <c r="J30" s="43"/>
      <c r="K30" s="43"/>
      <c r="L30" s="2">
        <v>2021</v>
      </c>
      <c r="M30" s="7">
        <v>0.3</v>
      </c>
      <c r="N30" s="61"/>
      <c r="O30" s="61"/>
      <c r="P30" s="61"/>
      <c r="Q30" s="109"/>
    </row>
    <row r="31" spans="1:19" ht="30.75" customHeight="1" x14ac:dyDescent="0.3">
      <c r="A31" s="81"/>
      <c r="B31" s="67"/>
      <c r="C31" s="97"/>
      <c r="D31" s="40"/>
      <c r="E31" s="43"/>
      <c r="F31" s="37"/>
      <c r="G31" s="43"/>
      <c r="H31" s="37"/>
      <c r="I31" s="43"/>
      <c r="J31" s="43"/>
      <c r="K31" s="43"/>
      <c r="L31" s="2">
        <v>2022</v>
      </c>
      <c r="M31" s="7">
        <v>0.3</v>
      </c>
      <c r="N31" s="61"/>
      <c r="O31" s="61"/>
      <c r="P31" s="61"/>
      <c r="Q31" s="109"/>
    </row>
    <row r="32" spans="1:19" ht="16.8" x14ac:dyDescent="0.3">
      <c r="A32" s="81"/>
      <c r="B32" s="67"/>
      <c r="C32" s="97"/>
      <c r="D32" s="40"/>
      <c r="E32" s="43"/>
      <c r="F32" s="37"/>
      <c r="G32" s="43"/>
      <c r="H32" s="37"/>
      <c r="I32" s="43"/>
      <c r="J32" s="43"/>
      <c r="K32" s="43"/>
      <c r="L32" s="2">
        <v>2023</v>
      </c>
      <c r="M32" s="7">
        <v>0.3</v>
      </c>
      <c r="N32" s="61"/>
      <c r="O32" s="61"/>
      <c r="P32" s="61"/>
      <c r="Q32" s="109"/>
    </row>
    <row r="33" spans="1:17" ht="16.8" x14ac:dyDescent="0.3">
      <c r="A33" s="81"/>
      <c r="B33" s="67"/>
      <c r="C33" s="97"/>
      <c r="D33" s="40"/>
      <c r="E33" s="43"/>
      <c r="F33" s="37"/>
      <c r="G33" s="43"/>
      <c r="H33" s="37"/>
      <c r="I33" s="43"/>
      <c r="J33" s="43"/>
      <c r="K33" s="43"/>
      <c r="L33" s="2">
        <v>2024</v>
      </c>
      <c r="M33" s="7">
        <v>0.3</v>
      </c>
      <c r="N33" s="61"/>
      <c r="O33" s="61"/>
      <c r="P33" s="61"/>
      <c r="Q33" s="109"/>
    </row>
    <row r="34" spans="1:17" ht="16.8" x14ac:dyDescent="0.3">
      <c r="A34" s="82"/>
      <c r="B34" s="68"/>
      <c r="C34" s="98"/>
      <c r="D34" s="41"/>
      <c r="E34" s="44"/>
      <c r="F34" s="38"/>
      <c r="G34" s="44"/>
      <c r="H34" s="38"/>
      <c r="I34" s="44"/>
      <c r="J34" s="44"/>
      <c r="K34" s="44"/>
      <c r="L34" s="2">
        <v>2025</v>
      </c>
      <c r="M34" s="7">
        <v>0.3</v>
      </c>
      <c r="N34" s="62"/>
      <c r="O34" s="62"/>
      <c r="P34" s="62"/>
      <c r="Q34" s="110"/>
    </row>
    <row r="35" spans="1:17" ht="16.8" x14ac:dyDescent="0.3">
      <c r="A35" s="80" t="s">
        <v>132</v>
      </c>
      <c r="B35" s="66" t="s">
        <v>49</v>
      </c>
      <c r="C35" s="102" t="s">
        <v>10</v>
      </c>
      <c r="D35" s="48">
        <v>9.1</v>
      </c>
      <c r="E35" s="48">
        <f>263/24224*100</f>
        <v>1.0857001321003963</v>
      </c>
      <c r="F35" s="48">
        <f>2034/23738*100</f>
        <v>8.5685398938410984</v>
      </c>
      <c r="G35" s="48">
        <f>2456/24159*100</f>
        <v>10.165983691377955</v>
      </c>
      <c r="H35" s="48">
        <f>2538/24159*100</f>
        <v>10.505401713647087</v>
      </c>
      <c r="I35" s="48">
        <f>2330/24159*100</f>
        <v>9.6444389254522136</v>
      </c>
      <c r="J35" s="48">
        <f>2330/24159*100</f>
        <v>9.6444389254522136</v>
      </c>
      <c r="K35" s="48">
        <f>2330/24159*100</f>
        <v>9.6444389254522136</v>
      </c>
      <c r="L35" s="2">
        <v>2020</v>
      </c>
      <c r="M35" s="7">
        <v>0.1</v>
      </c>
      <c r="N35" s="60" t="s">
        <v>150</v>
      </c>
      <c r="O35" s="60" t="s">
        <v>77</v>
      </c>
      <c r="P35" s="60" t="s">
        <v>172</v>
      </c>
      <c r="Q35" s="108" t="s">
        <v>189</v>
      </c>
    </row>
    <row r="36" spans="1:17" ht="28.5" customHeight="1" x14ac:dyDescent="0.3">
      <c r="A36" s="81"/>
      <c r="B36" s="67"/>
      <c r="C36" s="103"/>
      <c r="D36" s="49"/>
      <c r="E36" s="49"/>
      <c r="F36" s="49"/>
      <c r="G36" s="49"/>
      <c r="H36" s="49"/>
      <c r="I36" s="49"/>
      <c r="J36" s="49"/>
      <c r="K36" s="49"/>
      <c r="L36" s="2">
        <v>2021</v>
      </c>
      <c r="M36" s="7">
        <v>0.1</v>
      </c>
      <c r="N36" s="61"/>
      <c r="O36" s="61"/>
      <c r="P36" s="61"/>
      <c r="Q36" s="109"/>
    </row>
    <row r="37" spans="1:17" ht="28.5" customHeight="1" x14ac:dyDescent="0.3">
      <c r="A37" s="81"/>
      <c r="B37" s="67"/>
      <c r="C37" s="103"/>
      <c r="D37" s="49"/>
      <c r="E37" s="49"/>
      <c r="F37" s="49"/>
      <c r="G37" s="49"/>
      <c r="H37" s="49"/>
      <c r="I37" s="49"/>
      <c r="J37" s="49"/>
      <c r="K37" s="49"/>
      <c r="L37" s="2">
        <v>2022</v>
      </c>
      <c r="M37" s="7">
        <v>0.1</v>
      </c>
      <c r="N37" s="61"/>
      <c r="O37" s="61"/>
      <c r="P37" s="61"/>
      <c r="Q37" s="109"/>
    </row>
    <row r="38" spans="1:17" ht="24" customHeight="1" x14ac:dyDescent="0.3">
      <c r="A38" s="81"/>
      <c r="B38" s="67"/>
      <c r="C38" s="103"/>
      <c r="D38" s="49"/>
      <c r="E38" s="49"/>
      <c r="F38" s="49"/>
      <c r="G38" s="49"/>
      <c r="H38" s="49"/>
      <c r="I38" s="49"/>
      <c r="J38" s="49"/>
      <c r="K38" s="49"/>
      <c r="L38" s="2">
        <v>2023</v>
      </c>
      <c r="M38" s="7">
        <v>0.1</v>
      </c>
      <c r="N38" s="61"/>
      <c r="O38" s="61"/>
      <c r="P38" s="61"/>
      <c r="Q38" s="109"/>
    </row>
    <row r="39" spans="1:17" ht="16.8" x14ac:dyDescent="0.3">
      <c r="A39" s="81"/>
      <c r="B39" s="67"/>
      <c r="C39" s="103"/>
      <c r="D39" s="49"/>
      <c r="E39" s="49"/>
      <c r="F39" s="49"/>
      <c r="G39" s="49"/>
      <c r="H39" s="49"/>
      <c r="I39" s="49"/>
      <c r="J39" s="49"/>
      <c r="K39" s="49"/>
      <c r="L39" s="2">
        <v>2023</v>
      </c>
      <c r="M39" s="7">
        <v>0.1</v>
      </c>
      <c r="N39" s="61"/>
      <c r="O39" s="61"/>
      <c r="P39" s="61"/>
      <c r="Q39" s="109"/>
    </row>
    <row r="40" spans="1:17" ht="16.8" x14ac:dyDescent="0.3">
      <c r="A40" s="82"/>
      <c r="B40" s="68"/>
      <c r="C40" s="104"/>
      <c r="D40" s="50"/>
      <c r="E40" s="50"/>
      <c r="F40" s="50"/>
      <c r="G40" s="50"/>
      <c r="H40" s="50"/>
      <c r="I40" s="50"/>
      <c r="J40" s="50"/>
      <c r="K40" s="50"/>
      <c r="L40" s="2">
        <v>2025</v>
      </c>
      <c r="M40" s="5">
        <v>0.1</v>
      </c>
      <c r="N40" s="62"/>
      <c r="O40" s="62"/>
      <c r="P40" s="62"/>
      <c r="Q40" s="110"/>
    </row>
    <row r="41" spans="1:17" ht="32.25" customHeight="1" x14ac:dyDescent="0.3">
      <c r="A41" s="63" t="s">
        <v>133</v>
      </c>
      <c r="B41" s="66" t="s">
        <v>153</v>
      </c>
      <c r="C41" s="69" t="s">
        <v>10</v>
      </c>
      <c r="D41" s="39">
        <v>1.1000000000000001</v>
      </c>
      <c r="E41" s="39">
        <f>457/47156*100</f>
        <v>0.96912375943676321</v>
      </c>
      <c r="F41" s="39">
        <f>435/47347*100</f>
        <v>0.91874881196274316</v>
      </c>
      <c r="G41" s="39">
        <f>415/47388*100</f>
        <v>0.87574913480205963</v>
      </c>
      <c r="H41" s="39">
        <f>350/47468*100</f>
        <v>0.73733883879666295</v>
      </c>
      <c r="I41" s="39">
        <f>369/47703*100</f>
        <v>0.77353625558140993</v>
      </c>
      <c r="J41" s="39">
        <f>369/48074*100</f>
        <v>0.76756666805341767</v>
      </c>
      <c r="K41" s="39">
        <f>369/48558*100</f>
        <v>0.75991597677004818</v>
      </c>
      <c r="L41" s="2">
        <v>2020</v>
      </c>
      <c r="M41" s="5">
        <v>0.1</v>
      </c>
      <c r="N41" s="57" t="s">
        <v>93</v>
      </c>
      <c r="O41" s="57" t="s">
        <v>77</v>
      </c>
      <c r="P41" s="60" t="s">
        <v>112</v>
      </c>
      <c r="Q41" s="108" t="s">
        <v>190</v>
      </c>
    </row>
    <row r="42" spans="1:17" ht="32.25" customHeight="1" x14ac:dyDescent="0.3">
      <c r="A42" s="64"/>
      <c r="B42" s="67"/>
      <c r="C42" s="70"/>
      <c r="D42" s="40"/>
      <c r="E42" s="40"/>
      <c r="F42" s="40"/>
      <c r="G42" s="40"/>
      <c r="H42" s="40"/>
      <c r="I42" s="40"/>
      <c r="J42" s="40"/>
      <c r="K42" s="40"/>
      <c r="L42" s="2">
        <v>2021</v>
      </c>
      <c r="M42" s="5">
        <v>0.1</v>
      </c>
      <c r="N42" s="58"/>
      <c r="O42" s="58"/>
      <c r="P42" s="61"/>
      <c r="Q42" s="109"/>
    </row>
    <row r="43" spans="1:17" ht="32.25" customHeight="1" x14ac:dyDescent="0.3">
      <c r="A43" s="64"/>
      <c r="B43" s="67"/>
      <c r="C43" s="70"/>
      <c r="D43" s="40"/>
      <c r="E43" s="40"/>
      <c r="F43" s="40"/>
      <c r="G43" s="40"/>
      <c r="H43" s="40"/>
      <c r="I43" s="40"/>
      <c r="J43" s="40"/>
      <c r="K43" s="40"/>
      <c r="L43" s="2">
        <v>2022</v>
      </c>
      <c r="M43" s="7">
        <v>0.1</v>
      </c>
      <c r="N43" s="58"/>
      <c r="O43" s="58"/>
      <c r="P43" s="61"/>
      <c r="Q43" s="109"/>
    </row>
    <row r="44" spans="1:17" ht="32.25" customHeight="1" x14ac:dyDescent="0.3">
      <c r="A44" s="64"/>
      <c r="B44" s="67"/>
      <c r="C44" s="70"/>
      <c r="D44" s="40"/>
      <c r="E44" s="40"/>
      <c r="F44" s="40"/>
      <c r="G44" s="40"/>
      <c r="H44" s="40"/>
      <c r="I44" s="40"/>
      <c r="J44" s="40"/>
      <c r="K44" s="40"/>
      <c r="L44" s="2">
        <v>2023</v>
      </c>
      <c r="M44" s="5">
        <v>0.1</v>
      </c>
      <c r="N44" s="58"/>
      <c r="O44" s="58"/>
      <c r="P44" s="61"/>
      <c r="Q44" s="109"/>
    </row>
    <row r="45" spans="1:17" ht="32.25" customHeight="1" x14ac:dyDescent="0.3">
      <c r="A45" s="64"/>
      <c r="B45" s="67"/>
      <c r="C45" s="70"/>
      <c r="D45" s="40"/>
      <c r="E45" s="40"/>
      <c r="F45" s="40"/>
      <c r="G45" s="40"/>
      <c r="H45" s="40"/>
      <c r="I45" s="40"/>
      <c r="J45" s="40"/>
      <c r="K45" s="40"/>
      <c r="L45" s="2">
        <v>2024</v>
      </c>
      <c r="M45" s="5">
        <v>0.1</v>
      </c>
      <c r="N45" s="58"/>
      <c r="O45" s="58"/>
      <c r="P45" s="61"/>
      <c r="Q45" s="109"/>
    </row>
    <row r="46" spans="1:17" ht="32.25" customHeight="1" x14ac:dyDescent="0.3">
      <c r="A46" s="65"/>
      <c r="B46" s="68"/>
      <c r="C46" s="71"/>
      <c r="D46" s="41"/>
      <c r="E46" s="41"/>
      <c r="F46" s="41"/>
      <c r="G46" s="41"/>
      <c r="H46" s="41"/>
      <c r="I46" s="41"/>
      <c r="J46" s="41"/>
      <c r="K46" s="41"/>
      <c r="L46" s="2">
        <v>2025</v>
      </c>
      <c r="M46" s="8">
        <v>0.1</v>
      </c>
      <c r="N46" s="59"/>
      <c r="O46" s="59"/>
      <c r="P46" s="62"/>
      <c r="Q46" s="110"/>
    </row>
    <row r="47" spans="1:17" ht="16.8" x14ac:dyDescent="0.3">
      <c r="A47" s="4"/>
      <c r="B47" s="73" t="s">
        <v>18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31"/>
    </row>
    <row r="48" spans="1:17" ht="16.8" x14ac:dyDescent="0.3">
      <c r="A48" s="4" t="s">
        <v>20</v>
      </c>
      <c r="B48" s="73" t="s">
        <v>19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31"/>
    </row>
    <row r="49" spans="1:19" ht="16.8" x14ac:dyDescent="0.3">
      <c r="A49" s="4" t="s">
        <v>4</v>
      </c>
      <c r="B49" s="9" t="s">
        <v>6</v>
      </c>
      <c r="C49" s="23"/>
      <c r="D49" s="23"/>
      <c r="E49" s="23"/>
      <c r="F49" s="28"/>
      <c r="G49" s="23"/>
      <c r="H49" s="27"/>
      <c r="I49" s="23"/>
      <c r="J49" s="23"/>
      <c r="K49" s="23"/>
      <c r="L49" s="23"/>
      <c r="M49" s="23"/>
      <c r="N49" s="23"/>
      <c r="O49" s="23"/>
      <c r="P49" s="4"/>
      <c r="Q49" s="32"/>
    </row>
    <row r="50" spans="1:19" ht="23.25" customHeight="1" x14ac:dyDescent="0.3">
      <c r="A50" s="63" t="s">
        <v>5</v>
      </c>
      <c r="B50" s="66" t="s">
        <v>74</v>
      </c>
      <c r="C50" s="69" t="s">
        <v>10</v>
      </c>
      <c r="D50" s="69">
        <v>99.8</v>
      </c>
      <c r="E50" s="36">
        <f>10278/10349*100</f>
        <v>99.313943376171608</v>
      </c>
      <c r="F50" s="36">
        <f>10236/(10236+109)*100</f>
        <v>98.946350894151763</v>
      </c>
      <c r="G50" s="36">
        <v>100</v>
      </c>
      <c r="H50" s="36">
        <f>100-(0/9866*100)</f>
        <v>100</v>
      </c>
      <c r="I50" s="36">
        <f t="shared" ref="I50:K50" si="5">100-(0/9866*100)</f>
        <v>100</v>
      </c>
      <c r="J50" s="36">
        <f t="shared" si="5"/>
        <v>100</v>
      </c>
      <c r="K50" s="36">
        <f t="shared" si="5"/>
        <v>100</v>
      </c>
      <c r="L50" s="2">
        <v>2020</v>
      </c>
      <c r="M50" s="5">
        <v>0.2</v>
      </c>
      <c r="N50" s="57" t="s">
        <v>175</v>
      </c>
      <c r="O50" s="57" t="s">
        <v>79</v>
      </c>
      <c r="P50" s="60" t="s">
        <v>5</v>
      </c>
      <c r="Q50" s="108" t="s">
        <v>185</v>
      </c>
      <c r="R50" s="2">
        <v>2020</v>
      </c>
      <c r="S50" s="16">
        <f>M50+M56+M62+M68+M75+M81+M87+M93+M99+M105+M111+M117+M123+M129+M135+M141+M148+M154+M160+M166+M179+M172+M186+M192</f>
        <v>1.0000000000000002</v>
      </c>
    </row>
    <row r="51" spans="1:19" ht="23.25" customHeight="1" x14ac:dyDescent="0.3">
      <c r="A51" s="64"/>
      <c r="B51" s="67"/>
      <c r="C51" s="70"/>
      <c r="D51" s="70"/>
      <c r="E51" s="37"/>
      <c r="F51" s="37"/>
      <c r="G51" s="37"/>
      <c r="H51" s="37"/>
      <c r="I51" s="37"/>
      <c r="J51" s="37"/>
      <c r="K51" s="37"/>
      <c r="L51" s="2">
        <v>2021</v>
      </c>
      <c r="M51" s="5">
        <v>0.2</v>
      </c>
      <c r="N51" s="58"/>
      <c r="O51" s="58"/>
      <c r="P51" s="61"/>
      <c r="Q51" s="109"/>
      <c r="R51" s="2">
        <v>2021</v>
      </c>
      <c r="S51" s="16">
        <f t="shared" ref="S51:S55" si="6">M51+M57+M63+M69+M76+M82+M88+M94+M100+M106+M112+M118+M124+M130+M136+M142+M149+M155+M161+M167+M180+M173+M187+M193</f>
        <v>1.0000000000000002</v>
      </c>
    </row>
    <row r="52" spans="1:19" ht="23.25" customHeight="1" x14ac:dyDescent="0.3">
      <c r="A52" s="64"/>
      <c r="B52" s="67"/>
      <c r="C52" s="70"/>
      <c r="D52" s="70"/>
      <c r="E52" s="37"/>
      <c r="F52" s="37"/>
      <c r="G52" s="37"/>
      <c r="H52" s="37"/>
      <c r="I52" s="37"/>
      <c r="J52" s="37"/>
      <c r="K52" s="37"/>
      <c r="L52" s="2">
        <v>2022</v>
      </c>
      <c r="M52" s="5">
        <v>0.2</v>
      </c>
      <c r="N52" s="58"/>
      <c r="O52" s="58"/>
      <c r="P52" s="61"/>
      <c r="Q52" s="109"/>
      <c r="R52" s="2">
        <v>2022</v>
      </c>
      <c r="S52" s="16">
        <f t="shared" si="6"/>
        <v>1.0000000000000002</v>
      </c>
    </row>
    <row r="53" spans="1:19" ht="23.25" customHeight="1" x14ac:dyDescent="0.3">
      <c r="A53" s="64"/>
      <c r="B53" s="67"/>
      <c r="C53" s="70"/>
      <c r="D53" s="70"/>
      <c r="E53" s="37"/>
      <c r="F53" s="37"/>
      <c r="G53" s="37"/>
      <c r="H53" s="37"/>
      <c r="I53" s="37"/>
      <c r="J53" s="37"/>
      <c r="K53" s="37"/>
      <c r="L53" s="2">
        <v>2023</v>
      </c>
      <c r="M53" s="5">
        <v>0.2</v>
      </c>
      <c r="N53" s="58"/>
      <c r="O53" s="58"/>
      <c r="P53" s="61"/>
      <c r="Q53" s="109"/>
      <c r="R53" s="2">
        <v>2023</v>
      </c>
      <c r="S53" s="16">
        <f t="shared" si="6"/>
        <v>1.0000000000000002</v>
      </c>
    </row>
    <row r="54" spans="1:19" ht="23.25" customHeight="1" x14ac:dyDescent="0.3">
      <c r="A54" s="64"/>
      <c r="B54" s="67"/>
      <c r="C54" s="70"/>
      <c r="D54" s="70"/>
      <c r="E54" s="37"/>
      <c r="F54" s="37"/>
      <c r="G54" s="37"/>
      <c r="H54" s="37"/>
      <c r="I54" s="37"/>
      <c r="J54" s="37"/>
      <c r="K54" s="37"/>
      <c r="L54" s="2">
        <v>2024</v>
      </c>
      <c r="M54" s="5">
        <v>0.2</v>
      </c>
      <c r="N54" s="58"/>
      <c r="O54" s="58"/>
      <c r="P54" s="61"/>
      <c r="Q54" s="109"/>
      <c r="R54" s="2">
        <v>2024</v>
      </c>
      <c r="S54" s="16">
        <f t="shared" si="6"/>
        <v>1.0000000000000002</v>
      </c>
    </row>
    <row r="55" spans="1:19" ht="16.8" x14ac:dyDescent="0.3">
      <c r="A55" s="65"/>
      <c r="B55" s="68"/>
      <c r="C55" s="71"/>
      <c r="D55" s="71"/>
      <c r="E55" s="38"/>
      <c r="F55" s="38"/>
      <c r="G55" s="38"/>
      <c r="H55" s="38"/>
      <c r="I55" s="38"/>
      <c r="J55" s="38"/>
      <c r="K55" s="38"/>
      <c r="L55" s="2">
        <v>2025</v>
      </c>
      <c r="M55" s="5">
        <v>0.2</v>
      </c>
      <c r="N55" s="59"/>
      <c r="O55" s="59"/>
      <c r="P55" s="62"/>
      <c r="Q55" s="110"/>
      <c r="R55" s="2">
        <v>2025</v>
      </c>
      <c r="S55" s="16">
        <f t="shared" si="6"/>
        <v>1.0000000000000002</v>
      </c>
    </row>
    <row r="56" spans="1:19" ht="16.8" x14ac:dyDescent="0.3">
      <c r="A56" s="63" t="s">
        <v>7</v>
      </c>
      <c r="B56" s="66" t="s">
        <v>50</v>
      </c>
      <c r="C56" s="69" t="s">
        <v>10</v>
      </c>
      <c r="D56" s="36">
        <v>100</v>
      </c>
      <c r="E56" s="36">
        <f>12602/12602*100</f>
        <v>100</v>
      </c>
      <c r="F56" s="36">
        <f>12840/12840*100</f>
        <v>100</v>
      </c>
      <c r="G56" s="36">
        <v>100</v>
      </c>
      <c r="H56" s="36">
        <f>12426/12426*100</f>
        <v>100</v>
      </c>
      <c r="I56" s="36">
        <f t="shared" ref="I56:K56" si="7">12426/12426*100</f>
        <v>100</v>
      </c>
      <c r="J56" s="36">
        <f t="shared" si="7"/>
        <v>100</v>
      </c>
      <c r="K56" s="36">
        <f t="shared" si="7"/>
        <v>100</v>
      </c>
      <c r="L56" s="2">
        <v>2020</v>
      </c>
      <c r="M56" s="5">
        <v>0.1</v>
      </c>
      <c r="N56" s="57" t="s">
        <v>73</v>
      </c>
      <c r="O56" s="57" t="s">
        <v>79</v>
      </c>
      <c r="P56" s="60" t="s">
        <v>5</v>
      </c>
      <c r="Q56" s="108" t="s">
        <v>185</v>
      </c>
    </row>
    <row r="57" spans="1:19" ht="16.8" x14ac:dyDescent="0.3">
      <c r="A57" s="64"/>
      <c r="B57" s="67"/>
      <c r="C57" s="70"/>
      <c r="D57" s="37"/>
      <c r="E57" s="37"/>
      <c r="F57" s="37"/>
      <c r="G57" s="37"/>
      <c r="H57" s="37"/>
      <c r="I57" s="37"/>
      <c r="J57" s="37"/>
      <c r="K57" s="37"/>
      <c r="L57" s="2">
        <v>2021</v>
      </c>
      <c r="M57" s="5">
        <v>0.1</v>
      </c>
      <c r="N57" s="58"/>
      <c r="O57" s="58"/>
      <c r="P57" s="61"/>
      <c r="Q57" s="109"/>
    </row>
    <row r="58" spans="1:19" ht="16.8" x14ac:dyDescent="0.3">
      <c r="A58" s="64"/>
      <c r="B58" s="67"/>
      <c r="C58" s="70"/>
      <c r="D58" s="37"/>
      <c r="E58" s="37"/>
      <c r="F58" s="37"/>
      <c r="G58" s="37"/>
      <c r="H58" s="37"/>
      <c r="I58" s="37"/>
      <c r="J58" s="37"/>
      <c r="K58" s="37"/>
      <c r="L58" s="2">
        <v>2022</v>
      </c>
      <c r="M58" s="5">
        <v>0.1</v>
      </c>
      <c r="N58" s="58"/>
      <c r="O58" s="58"/>
      <c r="P58" s="61"/>
      <c r="Q58" s="109"/>
    </row>
    <row r="59" spans="1:19" ht="16.8" x14ac:dyDescent="0.3">
      <c r="A59" s="64"/>
      <c r="B59" s="67"/>
      <c r="C59" s="70"/>
      <c r="D59" s="37"/>
      <c r="E59" s="37"/>
      <c r="F59" s="37"/>
      <c r="G59" s="37"/>
      <c r="H59" s="37"/>
      <c r="I59" s="37"/>
      <c r="J59" s="37"/>
      <c r="K59" s="37"/>
      <c r="L59" s="2">
        <v>2023</v>
      </c>
      <c r="M59" s="5">
        <v>0.1</v>
      </c>
      <c r="N59" s="58"/>
      <c r="O59" s="58"/>
      <c r="P59" s="61"/>
      <c r="Q59" s="109"/>
    </row>
    <row r="60" spans="1:19" ht="16.8" x14ac:dyDescent="0.3">
      <c r="A60" s="64"/>
      <c r="B60" s="67"/>
      <c r="C60" s="70"/>
      <c r="D60" s="37"/>
      <c r="E60" s="37"/>
      <c r="F60" s="37"/>
      <c r="G60" s="37"/>
      <c r="H60" s="37"/>
      <c r="I60" s="37"/>
      <c r="J60" s="37"/>
      <c r="K60" s="37"/>
      <c r="L60" s="2">
        <v>2024</v>
      </c>
      <c r="M60" s="5">
        <v>0.1</v>
      </c>
      <c r="N60" s="58"/>
      <c r="O60" s="58"/>
      <c r="P60" s="61"/>
      <c r="Q60" s="109"/>
    </row>
    <row r="61" spans="1:19" ht="16.8" x14ac:dyDescent="0.3">
      <c r="A61" s="65"/>
      <c r="B61" s="68"/>
      <c r="C61" s="71"/>
      <c r="D61" s="38"/>
      <c r="E61" s="38"/>
      <c r="F61" s="38"/>
      <c r="G61" s="38"/>
      <c r="H61" s="38"/>
      <c r="I61" s="38"/>
      <c r="J61" s="38"/>
      <c r="K61" s="38"/>
      <c r="L61" s="2">
        <v>2025</v>
      </c>
      <c r="M61" s="5">
        <v>0.1</v>
      </c>
      <c r="N61" s="59"/>
      <c r="O61" s="59"/>
      <c r="P61" s="62"/>
      <c r="Q61" s="110"/>
    </row>
    <row r="62" spans="1:19" ht="21" customHeight="1" x14ac:dyDescent="0.3">
      <c r="A62" s="80" t="s">
        <v>8</v>
      </c>
      <c r="B62" s="66" t="s">
        <v>51</v>
      </c>
      <c r="C62" s="69" t="s">
        <v>10</v>
      </c>
      <c r="D62" s="36">
        <f>39/39*100</f>
        <v>100</v>
      </c>
      <c r="E62" s="36">
        <f>38/38*100</f>
        <v>100</v>
      </c>
      <c r="F62" s="36">
        <f>38/38*100</f>
        <v>100</v>
      </c>
      <c r="G62" s="36">
        <v>100</v>
      </c>
      <c r="H62" s="36">
        <v>100</v>
      </c>
      <c r="I62" s="36"/>
      <c r="J62" s="36"/>
      <c r="K62" s="36"/>
      <c r="L62" s="2">
        <v>2020</v>
      </c>
      <c r="M62" s="5">
        <v>0.01</v>
      </c>
      <c r="N62" s="60" t="s">
        <v>62</v>
      </c>
      <c r="O62" s="60" t="s">
        <v>80</v>
      </c>
      <c r="P62" s="60" t="s">
        <v>5</v>
      </c>
      <c r="Q62" s="114"/>
    </row>
    <row r="63" spans="1:19" ht="21" customHeight="1" x14ac:dyDescent="0.3">
      <c r="A63" s="81"/>
      <c r="B63" s="67"/>
      <c r="C63" s="70"/>
      <c r="D63" s="37"/>
      <c r="E63" s="37"/>
      <c r="F63" s="37"/>
      <c r="G63" s="37"/>
      <c r="H63" s="37"/>
      <c r="I63" s="37"/>
      <c r="J63" s="37"/>
      <c r="K63" s="37"/>
      <c r="L63" s="2">
        <v>2021</v>
      </c>
      <c r="M63" s="5">
        <v>0.01</v>
      </c>
      <c r="N63" s="61"/>
      <c r="O63" s="61"/>
      <c r="P63" s="61"/>
      <c r="Q63" s="115"/>
    </row>
    <row r="64" spans="1:19" ht="21" customHeight="1" x14ac:dyDescent="0.3">
      <c r="A64" s="81"/>
      <c r="B64" s="67"/>
      <c r="C64" s="70"/>
      <c r="D64" s="37"/>
      <c r="E64" s="37"/>
      <c r="F64" s="37"/>
      <c r="G64" s="37"/>
      <c r="H64" s="37"/>
      <c r="I64" s="37"/>
      <c r="J64" s="37"/>
      <c r="K64" s="37"/>
      <c r="L64" s="2">
        <v>2022</v>
      </c>
      <c r="M64" s="5">
        <v>0.01</v>
      </c>
      <c r="N64" s="61"/>
      <c r="O64" s="61"/>
      <c r="P64" s="61"/>
      <c r="Q64" s="115"/>
    </row>
    <row r="65" spans="1:17" ht="21" customHeight="1" x14ac:dyDescent="0.3">
      <c r="A65" s="81"/>
      <c r="B65" s="67"/>
      <c r="C65" s="70"/>
      <c r="D65" s="37"/>
      <c r="E65" s="37"/>
      <c r="F65" s="37"/>
      <c r="G65" s="37"/>
      <c r="H65" s="37"/>
      <c r="I65" s="37"/>
      <c r="J65" s="37"/>
      <c r="K65" s="37"/>
      <c r="L65" s="2">
        <v>2023</v>
      </c>
      <c r="M65" s="5"/>
      <c r="N65" s="61"/>
      <c r="O65" s="61"/>
      <c r="P65" s="61"/>
      <c r="Q65" s="115"/>
    </row>
    <row r="66" spans="1:17" ht="21" customHeight="1" x14ac:dyDescent="0.3">
      <c r="A66" s="81"/>
      <c r="B66" s="67"/>
      <c r="C66" s="70"/>
      <c r="D66" s="37"/>
      <c r="E66" s="37"/>
      <c r="F66" s="37"/>
      <c r="G66" s="37"/>
      <c r="H66" s="37"/>
      <c r="I66" s="37"/>
      <c r="J66" s="37"/>
      <c r="K66" s="37"/>
      <c r="L66" s="2">
        <v>2024</v>
      </c>
      <c r="M66" s="5"/>
      <c r="N66" s="61"/>
      <c r="O66" s="61"/>
      <c r="P66" s="61"/>
      <c r="Q66" s="115"/>
    </row>
    <row r="67" spans="1:17" ht="21" customHeight="1" x14ac:dyDescent="0.3">
      <c r="A67" s="82"/>
      <c r="B67" s="68"/>
      <c r="C67" s="71"/>
      <c r="D67" s="38"/>
      <c r="E67" s="38"/>
      <c r="F67" s="38"/>
      <c r="G67" s="38"/>
      <c r="H67" s="38"/>
      <c r="I67" s="38"/>
      <c r="J67" s="38"/>
      <c r="K67" s="38"/>
      <c r="L67" s="2">
        <v>2025</v>
      </c>
      <c r="M67" s="5"/>
      <c r="N67" s="62"/>
      <c r="O67" s="62"/>
      <c r="P67" s="62"/>
      <c r="Q67" s="116"/>
    </row>
    <row r="68" spans="1:17" ht="16.8" x14ac:dyDescent="0.3">
      <c r="A68" s="63" t="s">
        <v>124</v>
      </c>
      <c r="B68" s="66" t="s">
        <v>70</v>
      </c>
      <c r="C68" s="69" t="s">
        <v>10</v>
      </c>
      <c r="D68" s="36">
        <f>39/39*100</f>
        <v>100</v>
      </c>
      <c r="E68" s="36">
        <f>38/38*100</f>
        <v>100</v>
      </c>
      <c r="F68" s="36">
        <f>38/38*100</f>
        <v>100</v>
      </c>
      <c r="G68" s="36">
        <v>100</v>
      </c>
      <c r="H68" s="36">
        <f t="shared" ref="H68:K68" si="8">38/38*100</f>
        <v>100</v>
      </c>
      <c r="I68" s="36">
        <f t="shared" si="8"/>
        <v>100</v>
      </c>
      <c r="J68" s="36">
        <f t="shared" si="8"/>
        <v>100</v>
      </c>
      <c r="K68" s="36">
        <f t="shared" si="8"/>
        <v>100</v>
      </c>
      <c r="L68" s="2">
        <v>2020</v>
      </c>
      <c r="M68" s="5">
        <v>0.06</v>
      </c>
      <c r="N68" s="57" t="s">
        <v>67</v>
      </c>
      <c r="O68" s="57" t="s">
        <v>77</v>
      </c>
      <c r="P68" s="60" t="s">
        <v>5</v>
      </c>
      <c r="Q68" s="108" t="s">
        <v>191</v>
      </c>
    </row>
    <row r="69" spans="1:17" ht="16.8" x14ac:dyDescent="0.3">
      <c r="A69" s="64"/>
      <c r="B69" s="67"/>
      <c r="C69" s="70"/>
      <c r="D69" s="37"/>
      <c r="E69" s="37"/>
      <c r="F69" s="37"/>
      <c r="G69" s="37"/>
      <c r="H69" s="37"/>
      <c r="I69" s="37"/>
      <c r="J69" s="37"/>
      <c r="K69" s="37"/>
      <c r="L69" s="2">
        <v>2021</v>
      </c>
      <c r="M69" s="5">
        <v>0.06</v>
      </c>
      <c r="N69" s="58"/>
      <c r="O69" s="58"/>
      <c r="P69" s="61"/>
      <c r="Q69" s="109"/>
    </row>
    <row r="70" spans="1:17" ht="16.8" x14ac:dyDescent="0.3">
      <c r="A70" s="64"/>
      <c r="B70" s="67"/>
      <c r="C70" s="70"/>
      <c r="D70" s="37"/>
      <c r="E70" s="37"/>
      <c r="F70" s="37"/>
      <c r="G70" s="37"/>
      <c r="H70" s="37"/>
      <c r="I70" s="37"/>
      <c r="J70" s="37"/>
      <c r="K70" s="37"/>
      <c r="L70" s="2">
        <v>2022</v>
      </c>
      <c r="M70" s="5">
        <v>0.06</v>
      </c>
      <c r="N70" s="58"/>
      <c r="O70" s="58"/>
      <c r="P70" s="61"/>
      <c r="Q70" s="109"/>
    </row>
    <row r="71" spans="1:17" ht="16.8" x14ac:dyDescent="0.3">
      <c r="A71" s="64"/>
      <c r="B71" s="67"/>
      <c r="C71" s="70"/>
      <c r="D71" s="37"/>
      <c r="E71" s="37"/>
      <c r="F71" s="37"/>
      <c r="G71" s="37"/>
      <c r="H71" s="37"/>
      <c r="I71" s="37"/>
      <c r="J71" s="37"/>
      <c r="K71" s="37"/>
      <c r="L71" s="2">
        <v>2023</v>
      </c>
      <c r="M71" s="5">
        <v>7.0000000000000007E-2</v>
      </c>
      <c r="N71" s="58"/>
      <c r="O71" s="58"/>
      <c r="P71" s="61"/>
      <c r="Q71" s="109"/>
    </row>
    <row r="72" spans="1:17" ht="16.8" x14ac:dyDescent="0.3">
      <c r="A72" s="64"/>
      <c r="B72" s="67"/>
      <c r="C72" s="70"/>
      <c r="D72" s="37"/>
      <c r="E72" s="37"/>
      <c r="F72" s="37"/>
      <c r="G72" s="37"/>
      <c r="H72" s="37"/>
      <c r="I72" s="37"/>
      <c r="J72" s="37"/>
      <c r="K72" s="37"/>
      <c r="L72" s="2">
        <v>2024</v>
      </c>
      <c r="M72" s="5">
        <v>7.0000000000000007E-2</v>
      </c>
      <c r="N72" s="58"/>
      <c r="O72" s="58"/>
      <c r="P72" s="61"/>
      <c r="Q72" s="109"/>
    </row>
    <row r="73" spans="1:17" ht="16.8" x14ac:dyDescent="0.3">
      <c r="A73" s="65"/>
      <c r="B73" s="68"/>
      <c r="C73" s="71"/>
      <c r="D73" s="38"/>
      <c r="E73" s="38"/>
      <c r="F73" s="38"/>
      <c r="G73" s="38"/>
      <c r="H73" s="38"/>
      <c r="I73" s="38"/>
      <c r="J73" s="38"/>
      <c r="K73" s="38"/>
      <c r="L73" s="2">
        <v>2025</v>
      </c>
      <c r="M73" s="8">
        <v>7.0000000000000007E-2</v>
      </c>
      <c r="N73" s="59"/>
      <c r="O73" s="59"/>
      <c r="P73" s="62"/>
      <c r="Q73" s="110"/>
    </row>
    <row r="74" spans="1:17" ht="16.8" x14ac:dyDescent="0.3">
      <c r="A74" s="1" t="s">
        <v>12</v>
      </c>
      <c r="B74" s="73" t="s">
        <v>43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31"/>
    </row>
    <row r="75" spans="1:17" ht="30" customHeight="1" x14ac:dyDescent="0.3">
      <c r="A75" s="63" t="s">
        <v>21</v>
      </c>
      <c r="B75" s="66" t="s">
        <v>52</v>
      </c>
      <c r="C75" s="69" t="s">
        <v>10</v>
      </c>
      <c r="D75" s="42">
        <f>0/37*100</f>
        <v>0</v>
      </c>
      <c r="E75" s="42">
        <f>0/37*100</f>
        <v>0</v>
      </c>
      <c r="F75" s="42">
        <f>0/36*100</f>
        <v>0</v>
      </c>
      <c r="G75" s="42">
        <v>0</v>
      </c>
      <c r="H75" s="42">
        <f t="shared" ref="H75:K75" si="9">0/36*100</f>
        <v>0</v>
      </c>
      <c r="I75" s="42">
        <f t="shared" si="9"/>
        <v>0</v>
      </c>
      <c r="J75" s="42">
        <f t="shared" si="9"/>
        <v>0</v>
      </c>
      <c r="K75" s="42">
        <f t="shared" si="9"/>
        <v>0</v>
      </c>
      <c r="L75" s="2">
        <v>2020</v>
      </c>
      <c r="M75" s="5">
        <v>0.03</v>
      </c>
      <c r="N75" s="57" t="s">
        <v>63</v>
      </c>
      <c r="O75" s="57" t="s">
        <v>92</v>
      </c>
      <c r="P75" s="60" t="s">
        <v>21</v>
      </c>
      <c r="Q75" s="108" t="s">
        <v>192</v>
      </c>
    </row>
    <row r="76" spans="1:17" ht="27" customHeight="1" x14ac:dyDescent="0.3">
      <c r="A76" s="64"/>
      <c r="B76" s="67"/>
      <c r="C76" s="70"/>
      <c r="D76" s="43"/>
      <c r="E76" s="43"/>
      <c r="F76" s="43"/>
      <c r="G76" s="43"/>
      <c r="H76" s="43"/>
      <c r="I76" s="43"/>
      <c r="J76" s="43"/>
      <c r="K76" s="43"/>
      <c r="L76" s="2">
        <v>2021</v>
      </c>
      <c r="M76" s="5">
        <v>0.03</v>
      </c>
      <c r="N76" s="58"/>
      <c r="O76" s="58"/>
      <c r="P76" s="61"/>
      <c r="Q76" s="109"/>
    </row>
    <row r="77" spans="1:17" ht="16.8" x14ac:dyDescent="0.3">
      <c r="A77" s="64"/>
      <c r="B77" s="67"/>
      <c r="C77" s="70"/>
      <c r="D77" s="43"/>
      <c r="E77" s="43"/>
      <c r="F77" s="43"/>
      <c r="G77" s="43"/>
      <c r="H77" s="43"/>
      <c r="I77" s="43"/>
      <c r="J77" s="43"/>
      <c r="K77" s="43"/>
      <c r="L77" s="2">
        <v>2022</v>
      </c>
      <c r="M77" s="5">
        <v>0.03</v>
      </c>
      <c r="N77" s="58"/>
      <c r="O77" s="58"/>
      <c r="P77" s="61"/>
      <c r="Q77" s="109"/>
    </row>
    <row r="78" spans="1:17" ht="38.25" customHeight="1" x14ac:dyDescent="0.3">
      <c r="A78" s="64"/>
      <c r="B78" s="67"/>
      <c r="C78" s="70"/>
      <c r="D78" s="43"/>
      <c r="E78" s="43"/>
      <c r="F78" s="43"/>
      <c r="G78" s="43"/>
      <c r="H78" s="43"/>
      <c r="I78" s="43"/>
      <c r="J78" s="43"/>
      <c r="K78" s="43"/>
      <c r="L78" s="2">
        <v>2023</v>
      </c>
      <c r="M78" s="5">
        <v>0.03</v>
      </c>
      <c r="N78" s="58"/>
      <c r="O78" s="58"/>
      <c r="P78" s="61"/>
      <c r="Q78" s="109"/>
    </row>
    <row r="79" spans="1:17" ht="16.8" x14ac:dyDescent="0.3">
      <c r="A79" s="64"/>
      <c r="B79" s="67"/>
      <c r="C79" s="70"/>
      <c r="D79" s="43"/>
      <c r="E79" s="43"/>
      <c r="F79" s="43"/>
      <c r="G79" s="43"/>
      <c r="H79" s="43"/>
      <c r="I79" s="43"/>
      <c r="J79" s="43"/>
      <c r="K79" s="43"/>
      <c r="L79" s="2">
        <v>2024</v>
      </c>
      <c r="M79" s="5">
        <v>0.03</v>
      </c>
      <c r="N79" s="58"/>
      <c r="O79" s="58"/>
      <c r="P79" s="61"/>
      <c r="Q79" s="109"/>
    </row>
    <row r="80" spans="1:17" ht="16.8" x14ac:dyDescent="0.3">
      <c r="A80" s="65"/>
      <c r="B80" s="68"/>
      <c r="C80" s="71"/>
      <c r="D80" s="44"/>
      <c r="E80" s="44"/>
      <c r="F80" s="44"/>
      <c r="G80" s="44"/>
      <c r="H80" s="44"/>
      <c r="I80" s="44"/>
      <c r="J80" s="44"/>
      <c r="K80" s="44"/>
      <c r="L80" s="2">
        <v>2025</v>
      </c>
      <c r="M80" s="8">
        <v>0.03</v>
      </c>
      <c r="N80" s="59"/>
      <c r="O80" s="59"/>
      <c r="P80" s="62"/>
      <c r="Q80" s="110"/>
    </row>
    <row r="81" spans="1:17" ht="16.8" x14ac:dyDescent="0.3">
      <c r="A81" s="63" t="s">
        <v>22</v>
      </c>
      <c r="B81" s="66" t="s">
        <v>53</v>
      </c>
      <c r="C81" s="69" t="s">
        <v>10</v>
      </c>
      <c r="D81" s="36">
        <f>37/37*100</f>
        <v>100</v>
      </c>
      <c r="E81" s="36">
        <f>37/37*100</f>
        <v>100</v>
      </c>
      <c r="F81" s="36">
        <f>36/36*100</f>
        <v>100</v>
      </c>
      <c r="G81" s="36">
        <v>100</v>
      </c>
      <c r="H81" s="36">
        <f t="shared" ref="H81:K81" si="10">36/36*100</f>
        <v>100</v>
      </c>
      <c r="I81" s="36">
        <f t="shared" si="10"/>
        <v>100</v>
      </c>
      <c r="J81" s="36">
        <f t="shared" si="10"/>
        <v>100</v>
      </c>
      <c r="K81" s="36">
        <f t="shared" si="10"/>
        <v>100</v>
      </c>
      <c r="L81" s="2">
        <v>2020</v>
      </c>
      <c r="M81" s="5">
        <v>0.04</v>
      </c>
      <c r="N81" s="57" t="s">
        <v>39</v>
      </c>
      <c r="O81" s="57" t="s">
        <v>119</v>
      </c>
      <c r="P81" s="60" t="s">
        <v>21</v>
      </c>
      <c r="Q81" s="108" t="s">
        <v>187</v>
      </c>
    </row>
    <row r="82" spans="1:17" ht="16.8" x14ac:dyDescent="0.3">
      <c r="A82" s="64"/>
      <c r="B82" s="67"/>
      <c r="C82" s="70"/>
      <c r="D82" s="37"/>
      <c r="E82" s="37"/>
      <c r="F82" s="37"/>
      <c r="G82" s="37"/>
      <c r="H82" s="37"/>
      <c r="I82" s="37"/>
      <c r="J82" s="37"/>
      <c r="K82" s="37"/>
      <c r="L82" s="2">
        <v>2021</v>
      </c>
      <c r="M82" s="5">
        <v>0.04</v>
      </c>
      <c r="N82" s="58"/>
      <c r="O82" s="58"/>
      <c r="P82" s="61"/>
      <c r="Q82" s="109"/>
    </row>
    <row r="83" spans="1:17" ht="16.8" x14ac:dyDescent="0.3">
      <c r="A83" s="64"/>
      <c r="B83" s="67"/>
      <c r="C83" s="70"/>
      <c r="D83" s="37"/>
      <c r="E83" s="37"/>
      <c r="F83" s="37"/>
      <c r="G83" s="37"/>
      <c r="H83" s="37"/>
      <c r="I83" s="37"/>
      <c r="J83" s="37"/>
      <c r="K83" s="37"/>
      <c r="L83" s="2">
        <v>2022</v>
      </c>
      <c r="M83" s="5">
        <v>0.04</v>
      </c>
      <c r="N83" s="58"/>
      <c r="O83" s="58"/>
      <c r="P83" s="61"/>
      <c r="Q83" s="109"/>
    </row>
    <row r="84" spans="1:17" ht="16.8" x14ac:dyDescent="0.3">
      <c r="A84" s="64"/>
      <c r="B84" s="67"/>
      <c r="C84" s="70"/>
      <c r="D84" s="37"/>
      <c r="E84" s="37"/>
      <c r="F84" s="37"/>
      <c r="G84" s="37"/>
      <c r="H84" s="37"/>
      <c r="I84" s="37"/>
      <c r="J84" s="37"/>
      <c r="K84" s="37"/>
      <c r="L84" s="2">
        <v>2023</v>
      </c>
      <c r="M84" s="5">
        <v>0.1</v>
      </c>
      <c r="N84" s="58"/>
      <c r="O84" s="58"/>
      <c r="P84" s="61"/>
      <c r="Q84" s="109"/>
    </row>
    <row r="85" spans="1:17" ht="16.8" x14ac:dyDescent="0.3">
      <c r="A85" s="64"/>
      <c r="B85" s="67"/>
      <c r="C85" s="70"/>
      <c r="D85" s="37"/>
      <c r="E85" s="37"/>
      <c r="F85" s="37"/>
      <c r="G85" s="37"/>
      <c r="H85" s="37"/>
      <c r="I85" s="37"/>
      <c r="J85" s="37"/>
      <c r="K85" s="37"/>
      <c r="L85" s="2">
        <v>2024</v>
      </c>
      <c r="M85" s="8">
        <v>0.1</v>
      </c>
      <c r="N85" s="58"/>
      <c r="O85" s="58"/>
      <c r="P85" s="61"/>
      <c r="Q85" s="109"/>
    </row>
    <row r="86" spans="1:17" ht="16.8" x14ac:dyDescent="0.3">
      <c r="A86" s="65"/>
      <c r="B86" s="68"/>
      <c r="C86" s="71"/>
      <c r="D86" s="38"/>
      <c r="E86" s="38"/>
      <c r="F86" s="38"/>
      <c r="G86" s="38"/>
      <c r="H86" s="38"/>
      <c r="I86" s="38"/>
      <c r="J86" s="38"/>
      <c r="K86" s="38"/>
      <c r="L86" s="2">
        <v>2025</v>
      </c>
      <c r="M86" s="8">
        <v>0.1</v>
      </c>
      <c r="N86" s="59"/>
      <c r="O86" s="59"/>
      <c r="P86" s="62"/>
      <c r="Q86" s="110"/>
    </row>
    <row r="87" spans="1:17" ht="16.8" x14ac:dyDescent="0.3">
      <c r="A87" s="63" t="s">
        <v>23</v>
      </c>
      <c r="B87" s="66" t="s">
        <v>54</v>
      </c>
      <c r="C87" s="69" t="s">
        <v>10</v>
      </c>
      <c r="D87" s="36">
        <f>37/37*100</f>
        <v>100</v>
      </c>
      <c r="E87" s="36">
        <f>37/37*100</f>
        <v>100</v>
      </c>
      <c r="F87" s="36">
        <f>36/36*100</f>
        <v>100</v>
      </c>
      <c r="G87" s="36">
        <v>100</v>
      </c>
      <c r="H87" s="36">
        <f t="shared" ref="H87:K87" si="11">36/36*100</f>
        <v>100</v>
      </c>
      <c r="I87" s="36">
        <f t="shared" si="11"/>
        <v>100</v>
      </c>
      <c r="J87" s="36">
        <f t="shared" si="11"/>
        <v>100</v>
      </c>
      <c r="K87" s="36">
        <f t="shared" si="11"/>
        <v>100</v>
      </c>
      <c r="L87" s="2">
        <v>2020</v>
      </c>
      <c r="M87" s="5">
        <v>0.03</v>
      </c>
      <c r="N87" s="57" t="s">
        <v>40</v>
      </c>
      <c r="O87" s="57" t="s">
        <v>77</v>
      </c>
      <c r="P87" s="60" t="s">
        <v>21</v>
      </c>
      <c r="Q87" s="108" t="s">
        <v>193</v>
      </c>
    </row>
    <row r="88" spans="1:17" ht="16.8" x14ac:dyDescent="0.3">
      <c r="A88" s="64"/>
      <c r="B88" s="67"/>
      <c r="C88" s="70"/>
      <c r="D88" s="37"/>
      <c r="E88" s="37"/>
      <c r="F88" s="37"/>
      <c r="G88" s="37"/>
      <c r="H88" s="37"/>
      <c r="I88" s="37"/>
      <c r="J88" s="37"/>
      <c r="K88" s="37"/>
      <c r="L88" s="2">
        <v>2021</v>
      </c>
      <c r="M88" s="5">
        <v>0.03</v>
      </c>
      <c r="N88" s="58"/>
      <c r="O88" s="58"/>
      <c r="P88" s="61"/>
      <c r="Q88" s="109"/>
    </row>
    <row r="89" spans="1:17" ht="16.8" x14ac:dyDescent="0.3">
      <c r="A89" s="64"/>
      <c r="B89" s="67"/>
      <c r="C89" s="70"/>
      <c r="D89" s="37"/>
      <c r="E89" s="37"/>
      <c r="F89" s="37"/>
      <c r="G89" s="37"/>
      <c r="H89" s="37"/>
      <c r="I89" s="37"/>
      <c r="J89" s="37"/>
      <c r="K89" s="37"/>
      <c r="L89" s="2">
        <v>2022</v>
      </c>
      <c r="M89" s="5">
        <v>0.03</v>
      </c>
      <c r="N89" s="58"/>
      <c r="O89" s="58"/>
      <c r="P89" s="61"/>
      <c r="Q89" s="109"/>
    </row>
    <row r="90" spans="1:17" ht="16.8" x14ac:dyDescent="0.3">
      <c r="A90" s="64"/>
      <c r="B90" s="67"/>
      <c r="C90" s="70"/>
      <c r="D90" s="37"/>
      <c r="E90" s="37"/>
      <c r="F90" s="37"/>
      <c r="G90" s="37"/>
      <c r="H90" s="37"/>
      <c r="I90" s="37"/>
      <c r="J90" s="37"/>
      <c r="K90" s="37"/>
      <c r="L90" s="2">
        <v>2023</v>
      </c>
      <c r="M90" s="5">
        <v>0.03</v>
      </c>
      <c r="N90" s="58"/>
      <c r="O90" s="58"/>
      <c r="P90" s="61"/>
      <c r="Q90" s="109"/>
    </row>
    <row r="91" spans="1:17" ht="16.8" x14ac:dyDescent="0.3">
      <c r="A91" s="64"/>
      <c r="B91" s="67"/>
      <c r="C91" s="70"/>
      <c r="D91" s="37"/>
      <c r="E91" s="37"/>
      <c r="F91" s="37"/>
      <c r="G91" s="37"/>
      <c r="H91" s="37"/>
      <c r="I91" s="37"/>
      <c r="J91" s="37"/>
      <c r="K91" s="37"/>
      <c r="L91" s="2">
        <v>2024</v>
      </c>
      <c r="M91" s="8">
        <v>0.03</v>
      </c>
      <c r="N91" s="58"/>
      <c r="O91" s="58"/>
      <c r="P91" s="61"/>
      <c r="Q91" s="109"/>
    </row>
    <row r="92" spans="1:17" ht="16.8" x14ac:dyDescent="0.3">
      <c r="A92" s="65"/>
      <c r="B92" s="68"/>
      <c r="C92" s="71"/>
      <c r="D92" s="38"/>
      <c r="E92" s="38"/>
      <c r="F92" s="38"/>
      <c r="G92" s="38"/>
      <c r="H92" s="38"/>
      <c r="I92" s="38"/>
      <c r="J92" s="38"/>
      <c r="K92" s="38"/>
      <c r="L92" s="2">
        <v>2025</v>
      </c>
      <c r="M92" s="8">
        <v>0.03</v>
      </c>
      <c r="N92" s="59"/>
      <c r="O92" s="59"/>
      <c r="P92" s="62"/>
      <c r="Q92" s="110"/>
    </row>
    <row r="93" spans="1:17" ht="16.5" customHeight="1" x14ac:dyDescent="0.3">
      <c r="A93" s="63" t="s">
        <v>46</v>
      </c>
      <c r="B93" s="66" t="s">
        <v>55</v>
      </c>
      <c r="C93" s="69" t="s">
        <v>10</v>
      </c>
      <c r="D93" s="42">
        <f>12/1265*100</f>
        <v>0.94861660079051391</v>
      </c>
      <c r="E93" s="42">
        <v>0</v>
      </c>
      <c r="F93" s="42">
        <f>5/1232*100</f>
        <v>0.40584415584415579</v>
      </c>
      <c r="G93" s="42">
        <v>0.7155635062611807</v>
      </c>
      <c r="H93" s="42">
        <f>17/1087*100</f>
        <v>1.5639374425023</v>
      </c>
      <c r="I93" s="42">
        <f>8/1104*100</f>
        <v>0.72463768115942029</v>
      </c>
      <c r="J93" s="42">
        <f>8/1113*100</f>
        <v>0.7187780772686434</v>
      </c>
      <c r="K93" s="42">
        <f>8/1216*100</f>
        <v>0.6578947368421052</v>
      </c>
      <c r="L93" s="2">
        <v>2020</v>
      </c>
      <c r="M93" s="5">
        <v>0.1</v>
      </c>
      <c r="N93" s="60" t="s">
        <v>176</v>
      </c>
      <c r="O93" s="57" t="s">
        <v>120</v>
      </c>
      <c r="P93" s="60" t="s">
        <v>21</v>
      </c>
      <c r="Q93" s="108" t="s">
        <v>187</v>
      </c>
    </row>
    <row r="94" spans="1:17" ht="16.8" x14ac:dyDescent="0.3">
      <c r="A94" s="64"/>
      <c r="B94" s="67"/>
      <c r="C94" s="70"/>
      <c r="D94" s="43"/>
      <c r="E94" s="43"/>
      <c r="F94" s="43"/>
      <c r="G94" s="43"/>
      <c r="H94" s="43"/>
      <c r="I94" s="43"/>
      <c r="J94" s="43"/>
      <c r="K94" s="43"/>
      <c r="L94" s="2">
        <v>2021</v>
      </c>
      <c r="M94" s="5">
        <v>0.1</v>
      </c>
      <c r="N94" s="61"/>
      <c r="O94" s="58"/>
      <c r="P94" s="61"/>
      <c r="Q94" s="109"/>
    </row>
    <row r="95" spans="1:17" ht="16.8" x14ac:dyDescent="0.3">
      <c r="A95" s="64"/>
      <c r="B95" s="67"/>
      <c r="C95" s="70"/>
      <c r="D95" s="43"/>
      <c r="E95" s="43"/>
      <c r="F95" s="43"/>
      <c r="G95" s="43"/>
      <c r="H95" s="43"/>
      <c r="I95" s="43"/>
      <c r="J95" s="43"/>
      <c r="K95" s="43"/>
      <c r="L95" s="2">
        <v>2022</v>
      </c>
      <c r="M95" s="5">
        <v>0.1</v>
      </c>
      <c r="N95" s="61"/>
      <c r="O95" s="58"/>
      <c r="P95" s="61"/>
      <c r="Q95" s="109"/>
    </row>
    <row r="96" spans="1:17" ht="16.8" x14ac:dyDescent="0.3">
      <c r="A96" s="64"/>
      <c r="B96" s="67"/>
      <c r="C96" s="70"/>
      <c r="D96" s="43"/>
      <c r="E96" s="43"/>
      <c r="F96" s="43"/>
      <c r="G96" s="43"/>
      <c r="H96" s="43"/>
      <c r="I96" s="43"/>
      <c r="J96" s="43"/>
      <c r="K96" s="43"/>
      <c r="L96" s="2">
        <v>2023</v>
      </c>
      <c r="M96" s="5">
        <v>0.1</v>
      </c>
      <c r="N96" s="61"/>
      <c r="O96" s="58"/>
      <c r="P96" s="61"/>
      <c r="Q96" s="109"/>
    </row>
    <row r="97" spans="1:19" ht="16.8" x14ac:dyDescent="0.3">
      <c r="A97" s="64"/>
      <c r="B97" s="67"/>
      <c r="C97" s="70"/>
      <c r="D97" s="43"/>
      <c r="E97" s="43"/>
      <c r="F97" s="43"/>
      <c r="G97" s="43"/>
      <c r="H97" s="43"/>
      <c r="I97" s="43"/>
      <c r="J97" s="43"/>
      <c r="K97" s="43"/>
      <c r="L97" s="2">
        <v>2024</v>
      </c>
      <c r="M97" s="8">
        <v>0.1</v>
      </c>
      <c r="N97" s="61"/>
      <c r="O97" s="58"/>
      <c r="P97" s="61"/>
      <c r="Q97" s="109"/>
    </row>
    <row r="98" spans="1:19" ht="16.8" x14ac:dyDescent="0.3">
      <c r="A98" s="65"/>
      <c r="B98" s="68"/>
      <c r="C98" s="71"/>
      <c r="D98" s="44"/>
      <c r="E98" s="44"/>
      <c r="F98" s="44"/>
      <c r="G98" s="44"/>
      <c r="H98" s="44"/>
      <c r="I98" s="44"/>
      <c r="J98" s="44"/>
      <c r="K98" s="44"/>
      <c r="L98" s="2">
        <v>2025</v>
      </c>
      <c r="M98" s="8">
        <v>0.1</v>
      </c>
      <c r="N98" s="62"/>
      <c r="O98" s="59"/>
      <c r="P98" s="62"/>
      <c r="Q98" s="110"/>
    </row>
    <row r="99" spans="1:19" ht="16.8" x14ac:dyDescent="0.3">
      <c r="A99" s="63" t="s">
        <v>24</v>
      </c>
      <c r="B99" s="66" t="s">
        <v>56</v>
      </c>
      <c r="C99" s="69" t="s">
        <v>10</v>
      </c>
      <c r="D99" s="39">
        <v>8.8000000000000007</v>
      </c>
      <c r="E99" s="39">
        <f>2107/24224*100</f>
        <v>8.6979854689564071</v>
      </c>
      <c r="F99" s="39">
        <f>2144/24350*100</f>
        <v>8.8049281314168386</v>
      </c>
      <c r="G99" s="39">
        <v>8.8979591836734695</v>
      </c>
      <c r="H99" s="39">
        <f>2180/24819*100</f>
        <v>8.7835932148756992</v>
      </c>
      <c r="I99" s="39">
        <f>2200/24600*100</f>
        <v>8.9430894308943092</v>
      </c>
      <c r="J99" s="39">
        <f>2230/24700*100</f>
        <v>9.0283400809716596</v>
      </c>
      <c r="K99" s="105">
        <f>2230/24700*100</f>
        <v>9.0283400809716596</v>
      </c>
      <c r="L99" s="2">
        <v>2020</v>
      </c>
      <c r="M99" s="5">
        <v>0.05</v>
      </c>
      <c r="N99" s="57" t="s">
        <v>64</v>
      </c>
      <c r="O99" s="57" t="s">
        <v>120</v>
      </c>
      <c r="P99" s="60" t="s">
        <v>21</v>
      </c>
      <c r="Q99" s="108" t="s">
        <v>187</v>
      </c>
    </row>
    <row r="100" spans="1:19" ht="16.8" x14ac:dyDescent="0.3">
      <c r="A100" s="64"/>
      <c r="B100" s="67"/>
      <c r="C100" s="70"/>
      <c r="D100" s="40"/>
      <c r="E100" s="40"/>
      <c r="F100" s="40"/>
      <c r="G100" s="40"/>
      <c r="H100" s="40"/>
      <c r="I100" s="40"/>
      <c r="J100" s="40"/>
      <c r="K100" s="106"/>
      <c r="L100" s="2">
        <v>2021</v>
      </c>
      <c r="M100" s="5">
        <v>0.05</v>
      </c>
      <c r="N100" s="58"/>
      <c r="O100" s="58"/>
      <c r="P100" s="61"/>
      <c r="Q100" s="109"/>
    </row>
    <row r="101" spans="1:19" ht="16.8" x14ac:dyDescent="0.3">
      <c r="A101" s="64"/>
      <c r="B101" s="67"/>
      <c r="C101" s="70"/>
      <c r="D101" s="40"/>
      <c r="E101" s="40"/>
      <c r="F101" s="40"/>
      <c r="G101" s="40"/>
      <c r="H101" s="40"/>
      <c r="I101" s="40"/>
      <c r="J101" s="40"/>
      <c r="K101" s="106"/>
      <c r="L101" s="2">
        <v>2022</v>
      </c>
      <c r="M101" s="5">
        <v>0.05</v>
      </c>
      <c r="N101" s="58"/>
      <c r="O101" s="58"/>
      <c r="P101" s="61"/>
      <c r="Q101" s="109"/>
    </row>
    <row r="102" spans="1:19" ht="16.8" x14ac:dyDescent="0.3">
      <c r="A102" s="64"/>
      <c r="B102" s="67"/>
      <c r="C102" s="70"/>
      <c r="D102" s="40"/>
      <c r="E102" s="40"/>
      <c r="F102" s="40"/>
      <c r="G102" s="40"/>
      <c r="H102" s="40"/>
      <c r="I102" s="40"/>
      <c r="J102" s="40"/>
      <c r="K102" s="106"/>
      <c r="L102" s="2">
        <v>2023</v>
      </c>
      <c r="M102" s="5">
        <v>0.05</v>
      </c>
      <c r="N102" s="58"/>
      <c r="O102" s="58"/>
      <c r="P102" s="61"/>
      <c r="Q102" s="109"/>
    </row>
    <row r="103" spans="1:19" ht="16.8" x14ac:dyDescent="0.3">
      <c r="A103" s="64"/>
      <c r="B103" s="67"/>
      <c r="C103" s="70"/>
      <c r="D103" s="40"/>
      <c r="E103" s="40"/>
      <c r="F103" s="40"/>
      <c r="G103" s="40"/>
      <c r="H103" s="40"/>
      <c r="I103" s="40"/>
      <c r="J103" s="40"/>
      <c r="K103" s="106"/>
      <c r="L103" s="2">
        <v>2024</v>
      </c>
      <c r="M103" s="8">
        <v>0.05</v>
      </c>
      <c r="N103" s="58"/>
      <c r="O103" s="58"/>
      <c r="P103" s="61"/>
      <c r="Q103" s="109"/>
    </row>
    <row r="104" spans="1:19" ht="16.8" x14ac:dyDescent="0.3">
      <c r="A104" s="65"/>
      <c r="B104" s="68"/>
      <c r="C104" s="71"/>
      <c r="D104" s="41"/>
      <c r="E104" s="41"/>
      <c r="F104" s="41"/>
      <c r="G104" s="41"/>
      <c r="H104" s="41"/>
      <c r="I104" s="41"/>
      <c r="J104" s="41"/>
      <c r="K104" s="107"/>
      <c r="L104" s="2">
        <v>2025</v>
      </c>
      <c r="M104" s="8">
        <v>0.05</v>
      </c>
      <c r="N104" s="59"/>
      <c r="O104" s="59"/>
      <c r="P104" s="62"/>
      <c r="Q104" s="110"/>
    </row>
    <row r="105" spans="1:19" ht="26.25" customHeight="1" x14ac:dyDescent="0.3">
      <c r="A105" s="63" t="s">
        <v>95</v>
      </c>
      <c r="B105" s="66" t="s">
        <v>58</v>
      </c>
      <c r="C105" s="69" t="s">
        <v>10</v>
      </c>
      <c r="D105" s="36">
        <v>100</v>
      </c>
      <c r="E105" s="36">
        <v>100</v>
      </c>
      <c r="F105" s="36">
        <f t="shared" ref="F105" si="12">56/56*100</f>
        <v>100</v>
      </c>
      <c r="G105" s="36">
        <v>100</v>
      </c>
      <c r="H105" s="36">
        <f>64/64*100</f>
        <v>100</v>
      </c>
      <c r="I105" s="36">
        <f t="shared" ref="I105:K105" si="13">84/84*100</f>
        <v>100</v>
      </c>
      <c r="J105" s="36">
        <f t="shared" si="13"/>
        <v>100</v>
      </c>
      <c r="K105" s="36">
        <f t="shared" si="13"/>
        <v>100</v>
      </c>
      <c r="L105" s="2">
        <v>2020</v>
      </c>
      <c r="M105" s="5">
        <v>0.05</v>
      </c>
      <c r="N105" s="57" t="s">
        <v>88</v>
      </c>
      <c r="O105" s="57" t="s">
        <v>120</v>
      </c>
      <c r="P105" s="60" t="s">
        <v>21</v>
      </c>
      <c r="Q105" s="108" t="s">
        <v>187</v>
      </c>
    </row>
    <row r="106" spans="1:19" ht="26.25" customHeight="1" x14ac:dyDescent="0.3">
      <c r="A106" s="64"/>
      <c r="B106" s="67"/>
      <c r="C106" s="70"/>
      <c r="D106" s="37"/>
      <c r="E106" s="37"/>
      <c r="F106" s="37"/>
      <c r="G106" s="37"/>
      <c r="H106" s="37"/>
      <c r="I106" s="37"/>
      <c r="J106" s="37"/>
      <c r="K106" s="37"/>
      <c r="L106" s="2">
        <v>2021</v>
      </c>
      <c r="M106" s="5">
        <v>0.05</v>
      </c>
      <c r="N106" s="58"/>
      <c r="O106" s="58"/>
      <c r="P106" s="61"/>
      <c r="Q106" s="109"/>
    </row>
    <row r="107" spans="1:19" ht="26.25" customHeight="1" x14ac:dyDescent="0.3">
      <c r="A107" s="64"/>
      <c r="B107" s="67"/>
      <c r="C107" s="70"/>
      <c r="D107" s="37"/>
      <c r="E107" s="37"/>
      <c r="F107" s="37"/>
      <c r="G107" s="37"/>
      <c r="H107" s="37"/>
      <c r="I107" s="37"/>
      <c r="J107" s="37"/>
      <c r="K107" s="37"/>
      <c r="L107" s="2">
        <v>2022</v>
      </c>
      <c r="M107" s="5">
        <v>0.03</v>
      </c>
      <c r="N107" s="58"/>
      <c r="O107" s="58"/>
      <c r="P107" s="61"/>
      <c r="Q107" s="109"/>
    </row>
    <row r="108" spans="1:19" ht="26.25" customHeight="1" x14ac:dyDescent="0.3">
      <c r="A108" s="64"/>
      <c r="B108" s="67"/>
      <c r="C108" s="70"/>
      <c r="D108" s="37"/>
      <c r="E108" s="37"/>
      <c r="F108" s="37"/>
      <c r="G108" s="37"/>
      <c r="H108" s="37"/>
      <c r="I108" s="37"/>
      <c r="J108" s="37"/>
      <c r="K108" s="37"/>
      <c r="L108" s="2">
        <v>2023</v>
      </c>
      <c r="M108" s="5">
        <v>0.03</v>
      </c>
      <c r="N108" s="58"/>
      <c r="O108" s="58"/>
      <c r="P108" s="61"/>
      <c r="Q108" s="109"/>
    </row>
    <row r="109" spans="1:19" ht="26.25" customHeight="1" x14ac:dyDescent="0.3">
      <c r="A109" s="64"/>
      <c r="B109" s="67"/>
      <c r="C109" s="70"/>
      <c r="D109" s="37"/>
      <c r="E109" s="37"/>
      <c r="F109" s="37"/>
      <c r="G109" s="37"/>
      <c r="H109" s="37"/>
      <c r="I109" s="37"/>
      <c r="J109" s="37"/>
      <c r="K109" s="37"/>
      <c r="L109" s="2">
        <v>2024</v>
      </c>
      <c r="M109" s="5">
        <v>0.03</v>
      </c>
      <c r="N109" s="58"/>
      <c r="O109" s="58"/>
      <c r="P109" s="61"/>
      <c r="Q109" s="109"/>
    </row>
    <row r="110" spans="1:19" ht="40.5" customHeight="1" x14ac:dyDescent="0.3">
      <c r="A110" s="65"/>
      <c r="B110" s="68"/>
      <c r="C110" s="71"/>
      <c r="D110" s="38"/>
      <c r="E110" s="38"/>
      <c r="F110" s="38"/>
      <c r="G110" s="38"/>
      <c r="H110" s="38"/>
      <c r="I110" s="38"/>
      <c r="J110" s="38"/>
      <c r="K110" s="38"/>
      <c r="L110" s="2">
        <v>2025</v>
      </c>
      <c r="M110" s="5">
        <v>0.03</v>
      </c>
      <c r="N110" s="59"/>
      <c r="O110" s="59"/>
      <c r="P110" s="62"/>
      <c r="Q110" s="110"/>
    </row>
    <row r="111" spans="1:19" s="10" customFormat="1" ht="16.8" x14ac:dyDescent="0.3">
      <c r="A111" s="80" t="s">
        <v>25</v>
      </c>
      <c r="B111" s="66" t="s">
        <v>57</v>
      </c>
      <c r="C111" s="69" t="s">
        <v>10</v>
      </c>
      <c r="D111" s="36">
        <f>37/37*100</f>
        <v>100</v>
      </c>
      <c r="E111" s="36">
        <f>37/37*100</f>
        <v>100</v>
      </c>
      <c r="F111" s="36">
        <f>36/36*100</f>
        <v>100</v>
      </c>
      <c r="G111" s="36">
        <v>100</v>
      </c>
      <c r="H111" s="36">
        <v>100</v>
      </c>
      <c r="I111" s="36"/>
      <c r="J111" s="36"/>
      <c r="K111" s="36"/>
      <c r="L111" s="2">
        <v>2020</v>
      </c>
      <c r="M111" s="5">
        <v>0.06</v>
      </c>
      <c r="N111" s="60" t="s">
        <v>65</v>
      </c>
      <c r="O111" s="60" t="s">
        <v>77</v>
      </c>
      <c r="P111" s="60" t="s">
        <v>21</v>
      </c>
      <c r="Q111" s="108"/>
      <c r="R111" s="15"/>
      <c r="S111" s="15"/>
    </row>
    <row r="112" spans="1:19" s="10" customFormat="1" ht="16.8" x14ac:dyDescent="0.3">
      <c r="A112" s="81"/>
      <c r="B112" s="67"/>
      <c r="C112" s="70"/>
      <c r="D112" s="37"/>
      <c r="E112" s="37"/>
      <c r="F112" s="37"/>
      <c r="G112" s="37"/>
      <c r="H112" s="37"/>
      <c r="I112" s="37"/>
      <c r="J112" s="37"/>
      <c r="K112" s="37"/>
      <c r="L112" s="2">
        <v>2021</v>
      </c>
      <c r="M112" s="5">
        <v>0.06</v>
      </c>
      <c r="N112" s="61"/>
      <c r="O112" s="61"/>
      <c r="P112" s="61"/>
      <c r="Q112" s="109"/>
      <c r="R112" s="15"/>
      <c r="S112" s="15"/>
    </row>
    <row r="113" spans="1:19" s="10" customFormat="1" ht="16.8" x14ac:dyDescent="0.3">
      <c r="A113" s="81"/>
      <c r="B113" s="67"/>
      <c r="C113" s="70"/>
      <c r="D113" s="37"/>
      <c r="E113" s="37"/>
      <c r="F113" s="37"/>
      <c r="G113" s="37"/>
      <c r="H113" s="37"/>
      <c r="I113" s="37"/>
      <c r="J113" s="37"/>
      <c r="K113" s="37"/>
      <c r="L113" s="2">
        <v>2022</v>
      </c>
      <c r="M113" s="5">
        <v>0.06</v>
      </c>
      <c r="N113" s="61"/>
      <c r="O113" s="61"/>
      <c r="P113" s="61"/>
      <c r="Q113" s="109"/>
      <c r="R113" s="15"/>
      <c r="S113" s="15"/>
    </row>
    <row r="114" spans="1:19" s="10" customFormat="1" ht="16.8" x14ac:dyDescent="0.3">
      <c r="A114" s="81"/>
      <c r="B114" s="67"/>
      <c r="C114" s="70"/>
      <c r="D114" s="37"/>
      <c r="E114" s="37"/>
      <c r="F114" s="37"/>
      <c r="G114" s="37"/>
      <c r="H114" s="37"/>
      <c r="I114" s="37"/>
      <c r="J114" s="37"/>
      <c r="K114" s="37"/>
      <c r="L114" s="2">
        <v>2023</v>
      </c>
      <c r="M114" s="5"/>
      <c r="N114" s="61"/>
      <c r="O114" s="61"/>
      <c r="P114" s="61"/>
      <c r="Q114" s="109"/>
      <c r="R114" s="15"/>
      <c r="S114" s="15"/>
    </row>
    <row r="115" spans="1:19" s="10" customFormat="1" ht="16.8" x14ac:dyDescent="0.3">
      <c r="A115" s="81"/>
      <c r="B115" s="67"/>
      <c r="C115" s="70"/>
      <c r="D115" s="37"/>
      <c r="E115" s="37"/>
      <c r="F115" s="37"/>
      <c r="G115" s="37"/>
      <c r="H115" s="37"/>
      <c r="I115" s="37"/>
      <c r="J115" s="37"/>
      <c r="K115" s="37"/>
      <c r="L115" s="2">
        <v>2024</v>
      </c>
      <c r="M115" s="7"/>
      <c r="N115" s="61"/>
      <c r="O115" s="61"/>
      <c r="P115" s="61"/>
      <c r="Q115" s="109"/>
      <c r="R115" s="15"/>
      <c r="S115" s="15"/>
    </row>
    <row r="116" spans="1:19" s="10" customFormat="1" ht="27" customHeight="1" x14ac:dyDescent="0.3">
      <c r="A116" s="82"/>
      <c r="B116" s="68"/>
      <c r="C116" s="71"/>
      <c r="D116" s="38"/>
      <c r="E116" s="38"/>
      <c r="F116" s="38"/>
      <c r="G116" s="38"/>
      <c r="H116" s="38"/>
      <c r="I116" s="38"/>
      <c r="J116" s="38"/>
      <c r="K116" s="38"/>
      <c r="L116" s="2">
        <v>2025</v>
      </c>
      <c r="M116" s="7"/>
      <c r="N116" s="62"/>
      <c r="O116" s="62"/>
      <c r="P116" s="62"/>
      <c r="Q116" s="110"/>
      <c r="R116" s="15"/>
      <c r="S116" s="15"/>
    </row>
    <row r="117" spans="1:19" ht="16.8" x14ac:dyDescent="0.3">
      <c r="A117" s="63" t="s">
        <v>26</v>
      </c>
      <c r="B117" s="66" t="s">
        <v>138</v>
      </c>
      <c r="C117" s="69" t="s">
        <v>10</v>
      </c>
      <c r="D117" s="42">
        <v>21.2</v>
      </c>
      <c r="E117" s="42">
        <f>381/1429*100</f>
        <v>26.662001399580127</v>
      </c>
      <c r="F117" s="42">
        <f t="shared" ref="F117" si="14">350/1430*100</f>
        <v>24.475524475524477</v>
      </c>
      <c r="G117" s="42">
        <v>24.475524475524477</v>
      </c>
      <c r="H117" s="42">
        <f>345/1407*100</f>
        <v>24.520255863539443</v>
      </c>
      <c r="I117" s="42">
        <f>350/1430*100</f>
        <v>24.475524475524477</v>
      </c>
      <c r="J117" s="42">
        <f t="shared" ref="J117:K117" si="15">350/1430*100</f>
        <v>24.475524475524477</v>
      </c>
      <c r="K117" s="42">
        <f t="shared" si="15"/>
        <v>24.475524475524477</v>
      </c>
      <c r="L117" s="2">
        <v>2020</v>
      </c>
      <c r="M117" s="5">
        <v>0.03</v>
      </c>
      <c r="N117" s="57" t="s">
        <v>140</v>
      </c>
      <c r="O117" s="57" t="s">
        <v>77</v>
      </c>
      <c r="P117" s="60" t="s">
        <v>21</v>
      </c>
      <c r="Q117" s="108" t="s">
        <v>187</v>
      </c>
      <c r="R117" s="17"/>
    </row>
    <row r="118" spans="1:19" ht="16.8" x14ac:dyDescent="0.3">
      <c r="A118" s="64"/>
      <c r="B118" s="67"/>
      <c r="C118" s="70"/>
      <c r="D118" s="43"/>
      <c r="E118" s="43"/>
      <c r="F118" s="43"/>
      <c r="G118" s="43"/>
      <c r="H118" s="43"/>
      <c r="I118" s="43"/>
      <c r="J118" s="43"/>
      <c r="K118" s="43"/>
      <c r="L118" s="2">
        <v>2021</v>
      </c>
      <c r="M118" s="5">
        <v>0.03</v>
      </c>
      <c r="N118" s="58"/>
      <c r="O118" s="58"/>
      <c r="P118" s="61"/>
      <c r="Q118" s="109"/>
      <c r="R118" s="17"/>
    </row>
    <row r="119" spans="1:19" ht="16.8" x14ac:dyDescent="0.3">
      <c r="A119" s="64"/>
      <c r="B119" s="67"/>
      <c r="C119" s="70"/>
      <c r="D119" s="43"/>
      <c r="E119" s="43"/>
      <c r="F119" s="43"/>
      <c r="G119" s="43"/>
      <c r="H119" s="43"/>
      <c r="I119" s="43"/>
      <c r="J119" s="43"/>
      <c r="K119" s="43"/>
      <c r="L119" s="2">
        <v>2022</v>
      </c>
      <c r="M119" s="5">
        <v>0.03</v>
      </c>
      <c r="N119" s="58"/>
      <c r="O119" s="58"/>
      <c r="P119" s="61"/>
      <c r="Q119" s="109"/>
      <c r="R119" s="17"/>
    </row>
    <row r="120" spans="1:19" ht="16.8" x14ac:dyDescent="0.3">
      <c r="A120" s="64"/>
      <c r="B120" s="67"/>
      <c r="C120" s="70"/>
      <c r="D120" s="43"/>
      <c r="E120" s="43"/>
      <c r="F120" s="43"/>
      <c r="G120" s="43"/>
      <c r="H120" s="43"/>
      <c r="I120" s="43"/>
      <c r="J120" s="43"/>
      <c r="K120" s="43"/>
      <c r="L120" s="2">
        <v>2023</v>
      </c>
      <c r="M120" s="5">
        <v>0.03</v>
      </c>
      <c r="N120" s="58"/>
      <c r="O120" s="58"/>
      <c r="P120" s="61"/>
      <c r="Q120" s="109"/>
      <c r="R120" s="17"/>
    </row>
    <row r="121" spans="1:19" ht="16.8" x14ac:dyDescent="0.3">
      <c r="A121" s="64"/>
      <c r="B121" s="67"/>
      <c r="C121" s="70"/>
      <c r="D121" s="43"/>
      <c r="E121" s="43"/>
      <c r="F121" s="43"/>
      <c r="G121" s="43"/>
      <c r="H121" s="43"/>
      <c r="I121" s="43"/>
      <c r="J121" s="43"/>
      <c r="K121" s="43"/>
      <c r="L121" s="2">
        <v>2024</v>
      </c>
      <c r="M121" s="8">
        <v>0.03</v>
      </c>
      <c r="N121" s="58"/>
      <c r="O121" s="58"/>
      <c r="P121" s="61"/>
      <c r="Q121" s="109"/>
      <c r="R121" s="17"/>
    </row>
    <row r="122" spans="1:19" ht="16.8" x14ac:dyDescent="0.3">
      <c r="A122" s="65"/>
      <c r="B122" s="68"/>
      <c r="C122" s="71"/>
      <c r="D122" s="44"/>
      <c r="E122" s="44"/>
      <c r="F122" s="44"/>
      <c r="G122" s="44"/>
      <c r="H122" s="44"/>
      <c r="I122" s="44"/>
      <c r="J122" s="44"/>
      <c r="K122" s="44"/>
      <c r="L122" s="2">
        <v>2025</v>
      </c>
      <c r="M122" s="8">
        <v>0.03</v>
      </c>
      <c r="N122" s="59"/>
      <c r="O122" s="59"/>
      <c r="P122" s="62"/>
      <c r="Q122" s="110"/>
      <c r="R122" s="17"/>
    </row>
    <row r="123" spans="1:19" ht="16.8" x14ac:dyDescent="0.3">
      <c r="A123" s="63" t="s">
        <v>27</v>
      </c>
      <c r="B123" s="66" t="s">
        <v>89</v>
      </c>
      <c r="C123" s="69" t="s">
        <v>10</v>
      </c>
      <c r="D123" s="36">
        <f>37/37*100</f>
        <v>100</v>
      </c>
      <c r="E123" s="36">
        <f>37/37*100</f>
        <v>100</v>
      </c>
      <c r="F123" s="36">
        <f>36/36*100</f>
        <v>100</v>
      </c>
      <c r="G123" s="36">
        <v>100</v>
      </c>
      <c r="H123" s="36">
        <f t="shared" ref="H123:K123" si="16">36/36*100</f>
        <v>100</v>
      </c>
      <c r="I123" s="36">
        <f t="shared" si="16"/>
        <v>100</v>
      </c>
      <c r="J123" s="36">
        <f t="shared" si="16"/>
        <v>100</v>
      </c>
      <c r="K123" s="36">
        <f t="shared" si="16"/>
        <v>100</v>
      </c>
      <c r="L123" s="2">
        <v>2020</v>
      </c>
      <c r="M123" s="5">
        <v>0.05</v>
      </c>
      <c r="N123" s="57" t="s">
        <v>66</v>
      </c>
      <c r="O123" s="57" t="s">
        <v>77</v>
      </c>
      <c r="P123" s="60" t="s">
        <v>21</v>
      </c>
      <c r="Q123" s="108" t="s">
        <v>192</v>
      </c>
    </row>
    <row r="124" spans="1:19" ht="16.8" x14ac:dyDescent="0.3">
      <c r="A124" s="64"/>
      <c r="B124" s="67"/>
      <c r="C124" s="70"/>
      <c r="D124" s="37"/>
      <c r="E124" s="37"/>
      <c r="F124" s="37"/>
      <c r="G124" s="37"/>
      <c r="H124" s="37"/>
      <c r="I124" s="37"/>
      <c r="J124" s="37"/>
      <c r="K124" s="37"/>
      <c r="L124" s="2">
        <v>2021</v>
      </c>
      <c r="M124" s="5">
        <v>0.05</v>
      </c>
      <c r="N124" s="58"/>
      <c r="O124" s="58"/>
      <c r="P124" s="61"/>
      <c r="Q124" s="109"/>
    </row>
    <row r="125" spans="1:19" ht="16.8" x14ac:dyDescent="0.3">
      <c r="A125" s="64"/>
      <c r="B125" s="67"/>
      <c r="C125" s="70"/>
      <c r="D125" s="37"/>
      <c r="E125" s="37"/>
      <c r="F125" s="37"/>
      <c r="G125" s="37"/>
      <c r="H125" s="37"/>
      <c r="I125" s="37"/>
      <c r="J125" s="37"/>
      <c r="K125" s="37"/>
      <c r="L125" s="2">
        <v>2022</v>
      </c>
      <c r="M125" s="5">
        <v>0.05</v>
      </c>
      <c r="N125" s="58"/>
      <c r="O125" s="58"/>
      <c r="P125" s="61"/>
      <c r="Q125" s="109"/>
    </row>
    <row r="126" spans="1:19" ht="16.8" x14ac:dyDescent="0.3">
      <c r="A126" s="64"/>
      <c r="B126" s="67"/>
      <c r="C126" s="70"/>
      <c r="D126" s="37"/>
      <c r="E126" s="37"/>
      <c r="F126" s="37"/>
      <c r="G126" s="37"/>
      <c r="H126" s="37"/>
      <c r="I126" s="37"/>
      <c r="J126" s="37"/>
      <c r="K126" s="37"/>
      <c r="L126" s="2">
        <v>2023</v>
      </c>
      <c r="M126" s="5">
        <v>0.05</v>
      </c>
      <c r="N126" s="58"/>
      <c r="O126" s="58"/>
      <c r="P126" s="61"/>
      <c r="Q126" s="109"/>
    </row>
    <row r="127" spans="1:19" ht="16.8" x14ac:dyDescent="0.3">
      <c r="A127" s="64"/>
      <c r="B127" s="67"/>
      <c r="C127" s="70"/>
      <c r="D127" s="37"/>
      <c r="E127" s="37"/>
      <c r="F127" s="37"/>
      <c r="G127" s="37"/>
      <c r="H127" s="37"/>
      <c r="I127" s="37"/>
      <c r="J127" s="37"/>
      <c r="K127" s="37"/>
      <c r="L127" s="2">
        <v>2024</v>
      </c>
      <c r="M127" s="5">
        <v>0.05</v>
      </c>
      <c r="N127" s="58"/>
      <c r="O127" s="58"/>
      <c r="P127" s="61"/>
      <c r="Q127" s="109"/>
    </row>
    <row r="128" spans="1:19" ht="16.8" x14ac:dyDescent="0.3">
      <c r="A128" s="65"/>
      <c r="B128" s="68"/>
      <c r="C128" s="71"/>
      <c r="D128" s="38"/>
      <c r="E128" s="38"/>
      <c r="F128" s="38"/>
      <c r="G128" s="38"/>
      <c r="H128" s="38"/>
      <c r="I128" s="38"/>
      <c r="J128" s="38"/>
      <c r="K128" s="38"/>
      <c r="L128" s="2">
        <v>2025</v>
      </c>
      <c r="M128" s="5">
        <v>0.05</v>
      </c>
      <c r="N128" s="59"/>
      <c r="O128" s="59"/>
      <c r="P128" s="62"/>
      <c r="Q128" s="110"/>
    </row>
    <row r="129" spans="1:18" ht="16.8" x14ac:dyDescent="0.3">
      <c r="A129" s="63" t="s">
        <v>28</v>
      </c>
      <c r="B129" s="66" t="s">
        <v>110</v>
      </c>
      <c r="C129" s="69" t="s">
        <v>10</v>
      </c>
      <c r="D129" s="39">
        <v>50</v>
      </c>
      <c r="E129" s="39">
        <f>11940/23880*100</f>
        <v>50</v>
      </c>
      <c r="F129" s="39">
        <f>12052/24104*100</f>
        <v>50</v>
      </c>
      <c r="G129" s="39">
        <v>49.997925741547391</v>
      </c>
      <c r="H129" s="39">
        <f>14306/24667*100</f>
        <v>57.996513560627562</v>
      </c>
      <c r="I129" s="42">
        <f t="shared" ref="I129:K129" si="17">14306/24667*100</f>
        <v>57.996513560627562</v>
      </c>
      <c r="J129" s="39">
        <f t="shared" si="17"/>
        <v>57.996513560627562</v>
      </c>
      <c r="K129" s="39">
        <f t="shared" si="17"/>
        <v>57.996513560627562</v>
      </c>
      <c r="L129" s="2">
        <v>2020</v>
      </c>
      <c r="M129" s="5">
        <v>0.01</v>
      </c>
      <c r="N129" s="60" t="s">
        <v>177</v>
      </c>
      <c r="O129" s="57" t="s">
        <v>77</v>
      </c>
      <c r="P129" s="60" t="s">
        <v>21</v>
      </c>
      <c r="Q129" s="108" t="s">
        <v>189</v>
      </c>
    </row>
    <row r="130" spans="1:18" ht="16.8" x14ac:dyDescent="0.3">
      <c r="A130" s="64"/>
      <c r="B130" s="67"/>
      <c r="C130" s="70"/>
      <c r="D130" s="40"/>
      <c r="E130" s="40"/>
      <c r="F130" s="40"/>
      <c r="G130" s="40"/>
      <c r="H130" s="40"/>
      <c r="I130" s="43"/>
      <c r="J130" s="40"/>
      <c r="K130" s="40"/>
      <c r="L130" s="2">
        <v>2021</v>
      </c>
      <c r="M130" s="5">
        <v>0.01</v>
      </c>
      <c r="N130" s="61"/>
      <c r="O130" s="58"/>
      <c r="P130" s="61"/>
      <c r="Q130" s="109"/>
    </row>
    <row r="131" spans="1:18" ht="16.8" x14ac:dyDescent="0.3">
      <c r="A131" s="64"/>
      <c r="B131" s="67"/>
      <c r="C131" s="70"/>
      <c r="D131" s="40"/>
      <c r="E131" s="40"/>
      <c r="F131" s="40"/>
      <c r="G131" s="40"/>
      <c r="H131" s="40"/>
      <c r="I131" s="43"/>
      <c r="J131" s="40"/>
      <c r="K131" s="40"/>
      <c r="L131" s="2">
        <v>2022</v>
      </c>
      <c r="M131" s="5">
        <v>0.01</v>
      </c>
      <c r="N131" s="61"/>
      <c r="O131" s="58"/>
      <c r="P131" s="61"/>
      <c r="Q131" s="109"/>
    </row>
    <row r="132" spans="1:18" ht="16.8" x14ac:dyDescent="0.3">
      <c r="A132" s="64"/>
      <c r="B132" s="67"/>
      <c r="C132" s="70"/>
      <c r="D132" s="40"/>
      <c r="E132" s="40"/>
      <c r="F132" s="40"/>
      <c r="G132" s="40"/>
      <c r="H132" s="40"/>
      <c r="I132" s="43"/>
      <c r="J132" s="40"/>
      <c r="K132" s="40"/>
      <c r="L132" s="2">
        <v>2023</v>
      </c>
      <c r="M132" s="5">
        <v>0.01</v>
      </c>
      <c r="N132" s="61"/>
      <c r="O132" s="58"/>
      <c r="P132" s="61"/>
      <c r="Q132" s="109"/>
    </row>
    <row r="133" spans="1:18" ht="16.8" x14ac:dyDescent="0.3">
      <c r="A133" s="64"/>
      <c r="B133" s="67"/>
      <c r="C133" s="70"/>
      <c r="D133" s="40"/>
      <c r="E133" s="40"/>
      <c r="F133" s="40"/>
      <c r="G133" s="40"/>
      <c r="H133" s="40"/>
      <c r="I133" s="43"/>
      <c r="J133" s="40"/>
      <c r="K133" s="40"/>
      <c r="L133" s="2">
        <v>2024</v>
      </c>
      <c r="M133" s="8">
        <v>0.01</v>
      </c>
      <c r="N133" s="61"/>
      <c r="O133" s="58"/>
      <c r="P133" s="61"/>
      <c r="Q133" s="109"/>
    </row>
    <row r="134" spans="1:18" ht="16.8" x14ac:dyDescent="0.3">
      <c r="A134" s="65"/>
      <c r="B134" s="68"/>
      <c r="C134" s="71"/>
      <c r="D134" s="41"/>
      <c r="E134" s="41"/>
      <c r="F134" s="41"/>
      <c r="G134" s="41"/>
      <c r="H134" s="41"/>
      <c r="I134" s="44"/>
      <c r="J134" s="41"/>
      <c r="K134" s="41"/>
      <c r="L134" s="2">
        <v>2025</v>
      </c>
      <c r="M134" s="8">
        <v>0.01</v>
      </c>
      <c r="N134" s="62"/>
      <c r="O134" s="59"/>
      <c r="P134" s="62"/>
      <c r="Q134" s="110"/>
    </row>
    <row r="135" spans="1:18" ht="16.8" x14ac:dyDescent="0.3">
      <c r="A135" s="63" t="s">
        <v>97</v>
      </c>
      <c r="B135" s="66" t="s">
        <v>108</v>
      </c>
      <c r="C135" s="69" t="s">
        <v>10</v>
      </c>
      <c r="D135" s="42">
        <v>97.3</v>
      </c>
      <c r="E135" s="42">
        <v>97.3</v>
      </c>
      <c r="F135" s="42">
        <f>35/36*100</f>
        <v>97.222222222222214</v>
      </c>
      <c r="G135" s="42">
        <v>100</v>
      </c>
      <c r="H135" s="42">
        <f>36/36*100</f>
        <v>100</v>
      </c>
      <c r="I135" s="42">
        <f t="shared" ref="I135:K135" si="18">36/36*100</f>
        <v>100</v>
      </c>
      <c r="J135" s="42">
        <f t="shared" si="18"/>
        <v>100</v>
      </c>
      <c r="K135" s="42">
        <f t="shared" si="18"/>
        <v>100</v>
      </c>
      <c r="L135" s="2">
        <v>2020</v>
      </c>
      <c r="M135" s="5">
        <v>0.01</v>
      </c>
      <c r="N135" s="57" t="s">
        <v>111</v>
      </c>
      <c r="O135" s="57" t="s">
        <v>77</v>
      </c>
      <c r="P135" s="60" t="s">
        <v>21</v>
      </c>
      <c r="Q135" s="108" t="s">
        <v>189</v>
      </c>
    </row>
    <row r="136" spans="1:18" ht="16.8" x14ac:dyDescent="0.3">
      <c r="A136" s="64"/>
      <c r="B136" s="67"/>
      <c r="C136" s="70"/>
      <c r="D136" s="43"/>
      <c r="E136" s="43"/>
      <c r="F136" s="43"/>
      <c r="G136" s="43"/>
      <c r="H136" s="43"/>
      <c r="I136" s="43"/>
      <c r="J136" s="43"/>
      <c r="K136" s="43"/>
      <c r="L136" s="2">
        <v>2021</v>
      </c>
      <c r="M136" s="5">
        <v>0.01</v>
      </c>
      <c r="N136" s="58"/>
      <c r="O136" s="58"/>
      <c r="P136" s="61"/>
      <c r="Q136" s="109"/>
    </row>
    <row r="137" spans="1:18" ht="16.8" x14ac:dyDescent="0.3">
      <c r="A137" s="64"/>
      <c r="B137" s="67"/>
      <c r="C137" s="70"/>
      <c r="D137" s="43"/>
      <c r="E137" s="43"/>
      <c r="F137" s="43"/>
      <c r="G137" s="43"/>
      <c r="H137" s="43"/>
      <c r="I137" s="43"/>
      <c r="J137" s="43"/>
      <c r="K137" s="43"/>
      <c r="L137" s="2">
        <v>2022</v>
      </c>
      <c r="M137" s="5">
        <v>0.01</v>
      </c>
      <c r="N137" s="58"/>
      <c r="O137" s="58"/>
      <c r="P137" s="61"/>
      <c r="Q137" s="109"/>
    </row>
    <row r="138" spans="1:18" ht="16.8" x14ac:dyDescent="0.3">
      <c r="A138" s="64"/>
      <c r="B138" s="67"/>
      <c r="C138" s="70"/>
      <c r="D138" s="43"/>
      <c r="E138" s="43"/>
      <c r="F138" s="43"/>
      <c r="G138" s="43"/>
      <c r="H138" s="43"/>
      <c r="I138" s="43"/>
      <c r="J138" s="43"/>
      <c r="K138" s="43"/>
      <c r="L138" s="2">
        <v>2023</v>
      </c>
      <c r="M138" s="5">
        <v>0.01</v>
      </c>
      <c r="N138" s="58"/>
      <c r="O138" s="58"/>
      <c r="P138" s="61"/>
      <c r="Q138" s="109"/>
    </row>
    <row r="139" spans="1:18" ht="16.8" x14ac:dyDescent="0.3">
      <c r="A139" s="64"/>
      <c r="B139" s="67"/>
      <c r="C139" s="70"/>
      <c r="D139" s="43"/>
      <c r="E139" s="43"/>
      <c r="F139" s="43"/>
      <c r="G139" s="43"/>
      <c r="H139" s="43"/>
      <c r="I139" s="43"/>
      <c r="J139" s="43"/>
      <c r="K139" s="43"/>
      <c r="L139" s="2">
        <v>2024</v>
      </c>
      <c r="M139" s="8">
        <v>0.01</v>
      </c>
      <c r="N139" s="58"/>
      <c r="O139" s="58"/>
      <c r="P139" s="61"/>
      <c r="Q139" s="109"/>
    </row>
    <row r="140" spans="1:18" ht="16.8" x14ac:dyDescent="0.3">
      <c r="A140" s="65"/>
      <c r="B140" s="68"/>
      <c r="C140" s="71"/>
      <c r="D140" s="44"/>
      <c r="E140" s="44"/>
      <c r="F140" s="44"/>
      <c r="G140" s="44"/>
      <c r="H140" s="44"/>
      <c r="I140" s="44"/>
      <c r="J140" s="44"/>
      <c r="K140" s="44"/>
      <c r="L140" s="2">
        <v>2025</v>
      </c>
      <c r="M140" s="8">
        <v>0.01</v>
      </c>
      <c r="N140" s="59"/>
      <c r="O140" s="59"/>
      <c r="P140" s="62"/>
      <c r="Q140" s="110"/>
    </row>
    <row r="141" spans="1:18" ht="16.8" x14ac:dyDescent="0.3">
      <c r="A141" s="63" t="s">
        <v>135</v>
      </c>
      <c r="B141" s="66" t="s">
        <v>109</v>
      </c>
      <c r="C141" s="69" t="s">
        <v>10</v>
      </c>
      <c r="D141" s="39">
        <v>90.1</v>
      </c>
      <c r="E141" s="39">
        <v>95</v>
      </c>
      <c r="F141" s="39">
        <f>306/319*100</f>
        <v>95.924764890282134</v>
      </c>
      <c r="G141" s="39">
        <v>95.9</v>
      </c>
      <c r="H141" s="39">
        <f>340/346*100</f>
        <v>98.265895953757223</v>
      </c>
      <c r="I141" s="39">
        <f t="shared" ref="I141:K141" si="19">340/346*100</f>
        <v>98.265895953757223</v>
      </c>
      <c r="J141" s="39">
        <f t="shared" si="19"/>
        <v>98.265895953757223</v>
      </c>
      <c r="K141" s="39">
        <f t="shared" si="19"/>
        <v>98.265895953757223</v>
      </c>
      <c r="L141" s="2">
        <v>2020</v>
      </c>
      <c r="M141" s="5">
        <v>0.01</v>
      </c>
      <c r="N141" s="57" t="s">
        <v>141</v>
      </c>
      <c r="O141" s="57" t="s">
        <v>77</v>
      </c>
      <c r="P141" s="60" t="s">
        <v>21</v>
      </c>
      <c r="Q141" s="108" t="s">
        <v>189</v>
      </c>
    </row>
    <row r="142" spans="1:18" ht="16.8" x14ac:dyDescent="0.3">
      <c r="A142" s="64"/>
      <c r="B142" s="67"/>
      <c r="C142" s="70"/>
      <c r="D142" s="40"/>
      <c r="E142" s="40"/>
      <c r="F142" s="40"/>
      <c r="G142" s="40"/>
      <c r="H142" s="40"/>
      <c r="I142" s="40"/>
      <c r="J142" s="40"/>
      <c r="K142" s="40"/>
      <c r="L142" s="2">
        <v>2021</v>
      </c>
      <c r="M142" s="5">
        <v>0.01</v>
      </c>
      <c r="N142" s="58"/>
      <c r="O142" s="58"/>
      <c r="P142" s="61"/>
      <c r="Q142" s="109"/>
    </row>
    <row r="143" spans="1:18" ht="16.8" x14ac:dyDescent="0.3">
      <c r="A143" s="64"/>
      <c r="B143" s="67"/>
      <c r="C143" s="70"/>
      <c r="D143" s="40"/>
      <c r="E143" s="40"/>
      <c r="F143" s="40"/>
      <c r="G143" s="40"/>
      <c r="H143" s="40"/>
      <c r="I143" s="40"/>
      <c r="J143" s="40"/>
      <c r="K143" s="40"/>
      <c r="L143" s="2">
        <v>2022</v>
      </c>
      <c r="M143" s="5">
        <v>0.01</v>
      </c>
      <c r="N143" s="58"/>
      <c r="O143" s="58"/>
      <c r="P143" s="61"/>
      <c r="Q143" s="109"/>
    </row>
    <row r="144" spans="1:18" ht="16.8" x14ac:dyDescent="0.3">
      <c r="A144" s="64"/>
      <c r="B144" s="67"/>
      <c r="C144" s="70"/>
      <c r="D144" s="40"/>
      <c r="E144" s="40"/>
      <c r="F144" s="40"/>
      <c r="G144" s="40"/>
      <c r="H144" s="40"/>
      <c r="I144" s="40"/>
      <c r="J144" s="40"/>
      <c r="K144" s="40"/>
      <c r="L144" s="2">
        <v>2023</v>
      </c>
      <c r="M144" s="5">
        <v>0.01</v>
      </c>
      <c r="N144" s="58"/>
      <c r="O144" s="58"/>
      <c r="P144" s="61"/>
      <c r="Q144" s="109"/>
      <c r="R144" s="13" t="s">
        <v>173</v>
      </c>
    </row>
    <row r="145" spans="1:19" ht="16.8" x14ac:dyDescent="0.3">
      <c r="A145" s="64"/>
      <c r="B145" s="67"/>
      <c r="C145" s="70"/>
      <c r="D145" s="40"/>
      <c r="E145" s="40"/>
      <c r="F145" s="40"/>
      <c r="G145" s="40"/>
      <c r="H145" s="40"/>
      <c r="I145" s="40"/>
      <c r="J145" s="40"/>
      <c r="K145" s="40"/>
      <c r="L145" s="2">
        <v>2024</v>
      </c>
      <c r="M145" s="8">
        <v>0.01</v>
      </c>
      <c r="N145" s="58"/>
      <c r="O145" s="58"/>
      <c r="P145" s="61"/>
      <c r="Q145" s="109"/>
    </row>
    <row r="146" spans="1:19" ht="28.5" customHeight="1" x14ac:dyDescent="0.3">
      <c r="A146" s="65"/>
      <c r="B146" s="68"/>
      <c r="C146" s="71"/>
      <c r="D146" s="41"/>
      <c r="E146" s="41"/>
      <c r="F146" s="41"/>
      <c r="G146" s="41"/>
      <c r="H146" s="41"/>
      <c r="I146" s="41"/>
      <c r="J146" s="41"/>
      <c r="K146" s="41"/>
      <c r="L146" s="2">
        <v>2025</v>
      </c>
      <c r="M146" s="8">
        <v>0.01</v>
      </c>
      <c r="N146" s="59"/>
      <c r="O146" s="59"/>
      <c r="P146" s="62"/>
      <c r="Q146" s="110"/>
    </row>
    <row r="147" spans="1:19" ht="16.8" x14ac:dyDescent="0.3">
      <c r="A147" s="1" t="s">
        <v>14</v>
      </c>
      <c r="B147" s="77" t="s">
        <v>9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31"/>
    </row>
    <row r="148" spans="1:19" s="10" customFormat="1" ht="16.8" x14ac:dyDescent="0.3">
      <c r="A148" s="80" t="s">
        <v>15</v>
      </c>
      <c r="B148" s="66" t="s">
        <v>122</v>
      </c>
      <c r="C148" s="69" t="s">
        <v>10</v>
      </c>
      <c r="D148" s="36">
        <f>6/6*100</f>
        <v>100</v>
      </c>
      <c r="E148" s="36">
        <f>6/6*100</f>
        <v>100</v>
      </c>
      <c r="F148" s="36">
        <f t="shared" ref="F148" si="20">6/6*100</f>
        <v>100</v>
      </c>
      <c r="G148" s="36">
        <v>100</v>
      </c>
      <c r="H148" s="36">
        <v>100</v>
      </c>
      <c r="I148" s="36"/>
      <c r="J148" s="36"/>
      <c r="K148" s="36"/>
      <c r="L148" s="2">
        <v>2020</v>
      </c>
      <c r="M148" s="5">
        <v>0.03</v>
      </c>
      <c r="N148" s="60" t="s">
        <v>105</v>
      </c>
      <c r="O148" s="60" t="s">
        <v>77</v>
      </c>
      <c r="P148" s="60" t="s">
        <v>15</v>
      </c>
      <c r="Q148" s="108"/>
      <c r="R148" s="15"/>
      <c r="S148" s="15"/>
    </row>
    <row r="149" spans="1:19" s="10" customFormat="1" ht="16.8" x14ac:dyDescent="0.3">
      <c r="A149" s="81"/>
      <c r="B149" s="67"/>
      <c r="C149" s="70"/>
      <c r="D149" s="37"/>
      <c r="E149" s="37"/>
      <c r="F149" s="37"/>
      <c r="G149" s="37"/>
      <c r="H149" s="37"/>
      <c r="I149" s="37"/>
      <c r="J149" s="37"/>
      <c r="K149" s="37"/>
      <c r="L149" s="2">
        <v>2021</v>
      </c>
      <c r="M149" s="5">
        <v>0.03</v>
      </c>
      <c r="N149" s="61"/>
      <c r="O149" s="61"/>
      <c r="P149" s="61"/>
      <c r="Q149" s="109"/>
      <c r="R149" s="15"/>
      <c r="S149" s="15"/>
    </row>
    <row r="150" spans="1:19" s="10" customFormat="1" ht="16.8" x14ac:dyDescent="0.3">
      <c r="A150" s="81"/>
      <c r="B150" s="67"/>
      <c r="C150" s="70"/>
      <c r="D150" s="37"/>
      <c r="E150" s="37"/>
      <c r="F150" s="37"/>
      <c r="G150" s="37"/>
      <c r="H150" s="37"/>
      <c r="I150" s="37"/>
      <c r="J150" s="37"/>
      <c r="K150" s="37"/>
      <c r="L150" s="2">
        <v>2022</v>
      </c>
      <c r="M150" s="5">
        <v>0.03</v>
      </c>
      <c r="N150" s="61"/>
      <c r="O150" s="61"/>
      <c r="P150" s="61"/>
      <c r="Q150" s="109"/>
      <c r="R150" s="15"/>
      <c r="S150" s="15"/>
    </row>
    <row r="151" spans="1:19" s="10" customFormat="1" ht="16.8" x14ac:dyDescent="0.3">
      <c r="A151" s="81"/>
      <c r="B151" s="67"/>
      <c r="C151" s="70"/>
      <c r="D151" s="37"/>
      <c r="E151" s="37"/>
      <c r="F151" s="37"/>
      <c r="G151" s="37"/>
      <c r="H151" s="37"/>
      <c r="I151" s="37"/>
      <c r="J151" s="37"/>
      <c r="K151" s="37"/>
      <c r="L151" s="2">
        <v>2023</v>
      </c>
      <c r="M151" s="5"/>
      <c r="N151" s="61"/>
      <c r="O151" s="61"/>
      <c r="P151" s="61"/>
      <c r="Q151" s="109"/>
      <c r="R151" s="15"/>
      <c r="S151" s="15"/>
    </row>
    <row r="152" spans="1:19" s="10" customFormat="1" ht="16.8" x14ac:dyDescent="0.3">
      <c r="A152" s="81"/>
      <c r="B152" s="67"/>
      <c r="C152" s="70"/>
      <c r="D152" s="37"/>
      <c r="E152" s="37"/>
      <c r="F152" s="37"/>
      <c r="G152" s="37"/>
      <c r="H152" s="37"/>
      <c r="I152" s="37"/>
      <c r="J152" s="37"/>
      <c r="K152" s="37"/>
      <c r="L152" s="2">
        <v>2024</v>
      </c>
      <c r="M152" s="5"/>
      <c r="N152" s="61"/>
      <c r="O152" s="61"/>
      <c r="P152" s="61"/>
      <c r="Q152" s="109"/>
      <c r="R152" s="15"/>
      <c r="S152" s="15"/>
    </row>
    <row r="153" spans="1:19" s="10" customFormat="1" ht="16.8" x14ac:dyDescent="0.3">
      <c r="A153" s="82"/>
      <c r="B153" s="68"/>
      <c r="C153" s="71"/>
      <c r="D153" s="38"/>
      <c r="E153" s="38"/>
      <c r="F153" s="38"/>
      <c r="G153" s="38"/>
      <c r="H153" s="38"/>
      <c r="I153" s="38"/>
      <c r="J153" s="38"/>
      <c r="K153" s="38"/>
      <c r="L153" s="2">
        <v>2025</v>
      </c>
      <c r="M153" s="5"/>
      <c r="N153" s="62"/>
      <c r="O153" s="62"/>
      <c r="P153" s="62"/>
      <c r="Q153" s="110"/>
      <c r="R153" s="15"/>
      <c r="S153" s="15"/>
    </row>
    <row r="154" spans="1:19" ht="16.8" x14ac:dyDescent="0.3">
      <c r="A154" s="63" t="s">
        <v>96</v>
      </c>
      <c r="B154" s="66" t="s">
        <v>121</v>
      </c>
      <c r="C154" s="69" t="s">
        <v>10</v>
      </c>
      <c r="D154" s="36">
        <f>6/6*100</f>
        <v>100</v>
      </c>
      <c r="E154" s="36">
        <f>6/6*100</f>
        <v>100</v>
      </c>
      <c r="F154" s="36">
        <f t="shared" ref="F154" si="21">6/6*100</f>
        <v>100</v>
      </c>
      <c r="G154" s="36">
        <v>100</v>
      </c>
      <c r="H154" s="36">
        <f>6/6*100</f>
        <v>100</v>
      </c>
      <c r="I154" s="36">
        <f>6/6*100</f>
        <v>100</v>
      </c>
      <c r="J154" s="36">
        <f>6/6*100</f>
        <v>100</v>
      </c>
      <c r="K154" s="36">
        <f>6/6*100</f>
        <v>100</v>
      </c>
      <c r="L154" s="2">
        <v>2020</v>
      </c>
      <c r="M154" s="5">
        <v>0.04</v>
      </c>
      <c r="N154" s="57" t="s">
        <v>106</v>
      </c>
      <c r="O154" s="57" t="s">
        <v>77</v>
      </c>
      <c r="P154" s="60" t="s">
        <v>15</v>
      </c>
      <c r="Q154" s="108" t="s">
        <v>191</v>
      </c>
    </row>
    <row r="155" spans="1:19" ht="16.8" x14ac:dyDescent="0.3">
      <c r="A155" s="64"/>
      <c r="B155" s="67"/>
      <c r="C155" s="70"/>
      <c r="D155" s="37"/>
      <c r="E155" s="37"/>
      <c r="F155" s="37"/>
      <c r="G155" s="37"/>
      <c r="H155" s="37"/>
      <c r="I155" s="37"/>
      <c r="J155" s="37"/>
      <c r="K155" s="37"/>
      <c r="L155" s="2">
        <v>2021</v>
      </c>
      <c r="M155" s="5">
        <v>0.04</v>
      </c>
      <c r="N155" s="58"/>
      <c r="O155" s="58"/>
      <c r="P155" s="61"/>
      <c r="Q155" s="109"/>
    </row>
    <row r="156" spans="1:19" ht="16.8" x14ac:dyDescent="0.3">
      <c r="A156" s="64"/>
      <c r="B156" s="67"/>
      <c r="C156" s="70"/>
      <c r="D156" s="37"/>
      <c r="E156" s="37"/>
      <c r="F156" s="37"/>
      <c r="G156" s="37"/>
      <c r="H156" s="37"/>
      <c r="I156" s="37"/>
      <c r="J156" s="37"/>
      <c r="K156" s="37"/>
      <c r="L156" s="2">
        <v>2022</v>
      </c>
      <c r="M156" s="5">
        <v>0.04</v>
      </c>
      <c r="N156" s="58"/>
      <c r="O156" s="58"/>
      <c r="P156" s="61"/>
      <c r="Q156" s="109"/>
    </row>
    <row r="157" spans="1:19" ht="16.8" x14ac:dyDescent="0.3">
      <c r="A157" s="64"/>
      <c r="B157" s="67"/>
      <c r="C157" s="70"/>
      <c r="D157" s="37"/>
      <c r="E157" s="37"/>
      <c r="F157" s="37"/>
      <c r="G157" s="37"/>
      <c r="H157" s="37"/>
      <c r="I157" s="37"/>
      <c r="J157" s="37"/>
      <c r="K157" s="37"/>
      <c r="L157" s="2">
        <v>2023</v>
      </c>
      <c r="M157" s="5">
        <v>0.05</v>
      </c>
      <c r="N157" s="58"/>
      <c r="O157" s="58"/>
      <c r="P157" s="61"/>
      <c r="Q157" s="109"/>
    </row>
    <row r="158" spans="1:19" ht="16.8" x14ac:dyDescent="0.3">
      <c r="A158" s="64"/>
      <c r="B158" s="67"/>
      <c r="C158" s="70"/>
      <c r="D158" s="37"/>
      <c r="E158" s="37"/>
      <c r="F158" s="37"/>
      <c r="G158" s="37"/>
      <c r="H158" s="37"/>
      <c r="I158" s="37"/>
      <c r="J158" s="37"/>
      <c r="K158" s="37"/>
      <c r="L158" s="2">
        <v>2024</v>
      </c>
      <c r="M158" s="5">
        <v>0.05</v>
      </c>
      <c r="N158" s="58"/>
      <c r="O158" s="58"/>
      <c r="P158" s="61"/>
      <c r="Q158" s="109"/>
    </row>
    <row r="159" spans="1:19" ht="16.8" x14ac:dyDescent="0.3">
      <c r="A159" s="65"/>
      <c r="B159" s="68"/>
      <c r="C159" s="71"/>
      <c r="D159" s="38"/>
      <c r="E159" s="38"/>
      <c r="F159" s="38"/>
      <c r="G159" s="38"/>
      <c r="H159" s="38"/>
      <c r="I159" s="38"/>
      <c r="J159" s="38"/>
      <c r="K159" s="38"/>
      <c r="L159" s="2">
        <v>2025</v>
      </c>
      <c r="M159" s="5">
        <v>0.05</v>
      </c>
      <c r="N159" s="59"/>
      <c r="O159" s="59"/>
      <c r="P159" s="62"/>
      <c r="Q159" s="110"/>
    </row>
    <row r="160" spans="1:19" ht="16.8" x14ac:dyDescent="0.3">
      <c r="A160" s="63" t="s">
        <v>104</v>
      </c>
      <c r="B160" s="66" t="s">
        <v>16</v>
      </c>
      <c r="C160" s="69" t="s">
        <v>10</v>
      </c>
      <c r="D160" s="42">
        <v>69.7</v>
      </c>
      <c r="E160" s="42">
        <v>70</v>
      </c>
      <c r="F160" s="42">
        <f>16945/24224*100</f>
        <v>69.951287978863945</v>
      </c>
      <c r="G160" s="42">
        <v>69.996681048788574</v>
      </c>
      <c r="H160" s="42">
        <f>17266/24667*100</f>
        <v>69.996351400656749</v>
      </c>
      <c r="I160" s="42">
        <f t="shared" ref="I160:K160" si="22">17266/24667*100</f>
        <v>69.996351400656749</v>
      </c>
      <c r="J160" s="42">
        <f t="shared" si="22"/>
        <v>69.996351400656749</v>
      </c>
      <c r="K160" s="42">
        <f t="shared" si="22"/>
        <v>69.996351400656749</v>
      </c>
      <c r="L160" s="2">
        <v>2020</v>
      </c>
      <c r="M160" s="5">
        <v>0.04</v>
      </c>
      <c r="N160" s="60" t="s">
        <v>180</v>
      </c>
      <c r="O160" s="57" t="s">
        <v>77</v>
      </c>
      <c r="P160" s="60" t="s">
        <v>154</v>
      </c>
      <c r="Q160" s="108" t="s">
        <v>196</v>
      </c>
    </row>
    <row r="161" spans="1:20" ht="16.8" x14ac:dyDescent="0.3">
      <c r="A161" s="64"/>
      <c r="B161" s="67"/>
      <c r="C161" s="70"/>
      <c r="D161" s="43"/>
      <c r="E161" s="43"/>
      <c r="F161" s="43"/>
      <c r="G161" s="43"/>
      <c r="H161" s="43"/>
      <c r="I161" s="43"/>
      <c r="J161" s="43"/>
      <c r="K161" s="43"/>
      <c r="L161" s="2">
        <v>2021</v>
      </c>
      <c r="M161" s="5">
        <v>0.03</v>
      </c>
      <c r="N161" s="61"/>
      <c r="O161" s="58"/>
      <c r="P161" s="61"/>
      <c r="Q161" s="109"/>
    </row>
    <row r="162" spans="1:20" ht="16.8" x14ac:dyDescent="0.3">
      <c r="A162" s="64"/>
      <c r="B162" s="67"/>
      <c r="C162" s="70"/>
      <c r="D162" s="43"/>
      <c r="E162" s="43"/>
      <c r="F162" s="43"/>
      <c r="G162" s="43"/>
      <c r="H162" s="43"/>
      <c r="I162" s="43"/>
      <c r="J162" s="43"/>
      <c r="K162" s="43"/>
      <c r="L162" s="2">
        <v>2022</v>
      </c>
      <c r="M162" s="5">
        <v>0.03</v>
      </c>
      <c r="N162" s="61"/>
      <c r="O162" s="58"/>
      <c r="P162" s="61"/>
      <c r="Q162" s="109"/>
    </row>
    <row r="163" spans="1:20" ht="16.8" x14ac:dyDescent="0.3">
      <c r="A163" s="64"/>
      <c r="B163" s="67"/>
      <c r="C163" s="70"/>
      <c r="D163" s="43"/>
      <c r="E163" s="43"/>
      <c r="F163" s="43"/>
      <c r="G163" s="43"/>
      <c r="H163" s="43"/>
      <c r="I163" s="43"/>
      <c r="J163" s="43"/>
      <c r="K163" s="43"/>
      <c r="L163" s="2">
        <v>2023</v>
      </c>
      <c r="M163" s="5">
        <v>0.03</v>
      </c>
      <c r="N163" s="61"/>
      <c r="O163" s="58"/>
      <c r="P163" s="61"/>
      <c r="Q163" s="109"/>
    </row>
    <row r="164" spans="1:20" ht="16.8" x14ac:dyDescent="0.3">
      <c r="A164" s="64"/>
      <c r="B164" s="67"/>
      <c r="C164" s="70"/>
      <c r="D164" s="43"/>
      <c r="E164" s="43"/>
      <c r="F164" s="43"/>
      <c r="G164" s="43"/>
      <c r="H164" s="43"/>
      <c r="I164" s="43"/>
      <c r="J164" s="43"/>
      <c r="K164" s="43"/>
      <c r="L164" s="2">
        <v>2024</v>
      </c>
      <c r="M164" s="5">
        <v>0.03</v>
      </c>
      <c r="N164" s="61"/>
      <c r="O164" s="58"/>
      <c r="P164" s="61"/>
      <c r="Q164" s="109"/>
    </row>
    <row r="165" spans="1:20" ht="16.8" x14ac:dyDescent="0.3">
      <c r="A165" s="65"/>
      <c r="B165" s="68"/>
      <c r="C165" s="71"/>
      <c r="D165" s="44"/>
      <c r="E165" s="44"/>
      <c r="F165" s="44"/>
      <c r="G165" s="44"/>
      <c r="H165" s="44"/>
      <c r="I165" s="44"/>
      <c r="J165" s="44"/>
      <c r="K165" s="44"/>
      <c r="L165" s="2">
        <v>2025</v>
      </c>
      <c r="M165" s="5">
        <v>0.03</v>
      </c>
      <c r="N165" s="62"/>
      <c r="O165" s="59"/>
      <c r="P165" s="62"/>
      <c r="Q165" s="110"/>
    </row>
    <row r="166" spans="1:20" ht="16.8" x14ac:dyDescent="0.3">
      <c r="A166" s="63" t="s">
        <v>99</v>
      </c>
      <c r="B166" s="66" t="s">
        <v>75</v>
      </c>
      <c r="C166" s="69" t="s">
        <v>11</v>
      </c>
      <c r="D166" s="51">
        <v>139</v>
      </c>
      <c r="E166" s="51">
        <v>158</v>
      </c>
      <c r="F166" s="51">
        <v>206</v>
      </c>
      <c r="G166" s="51">
        <v>190</v>
      </c>
      <c r="H166" s="51">
        <v>198</v>
      </c>
      <c r="I166" s="51">
        <v>190</v>
      </c>
      <c r="J166" s="51">
        <v>190</v>
      </c>
      <c r="K166" s="51">
        <v>190</v>
      </c>
      <c r="L166" s="2">
        <v>2020</v>
      </c>
      <c r="M166" s="5">
        <v>0.04</v>
      </c>
      <c r="N166" s="57" t="s">
        <v>68</v>
      </c>
      <c r="O166" s="57" t="s">
        <v>77</v>
      </c>
      <c r="P166" s="60" t="s">
        <v>154</v>
      </c>
      <c r="Q166" s="108" t="s">
        <v>196</v>
      </c>
    </row>
    <row r="167" spans="1:20" ht="16.8" x14ac:dyDescent="0.3">
      <c r="A167" s="64"/>
      <c r="B167" s="67"/>
      <c r="C167" s="70"/>
      <c r="D167" s="52"/>
      <c r="E167" s="52"/>
      <c r="F167" s="52"/>
      <c r="G167" s="52"/>
      <c r="H167" s="52"/>
      <c r="I167" s="52"/>
      <c r="J167" s="52"/>
      <c r="K167" s="52"/>
      <c r="L167" s="2">
        <v>2021</v>
      </c>
      <c r="M167" s="5">
        <v>0.04</v>
      </c>
      <c r="N167" s="58"/>
      <c r="O167" s="58"/>
      <c r="P167" s="61"/>
      <c r="Q167" s="109"/>
    </row>
    <row r="168" spans="1:20" ht="16.8" x14ac:dyDescent="0.3">
      <c r="A168" s="64"/>
      <c r="B168" s="67"/>
      <c r="C168" s="70"/>
      <c r="D168" s="52"/>
      <c r="E168" s="52"/>
      <c r="F168" s="52"/>
      <c r="G168" s="52"/>
      <c r="H168" s="52"/>
      <c r="I168" s="52"/>
      <c r="J168" s="52"/>
      <c r="K168" s="52"/>
      <c r="L168" s="2">
        <v>2022</v>
      </c>
      <c r="M168" s="5">
        <v>0.04</v>
      </c>
      <c r="N168" s="58"/>
      <c r="O168" s="58"/>
      <c r="P168" s="61"/>
      <c r="Q168" s="109"/>
    </row>
    <row r="169" spans="1:20" ht="16.8" x14ac:dyDescent="0.3">
      <c r="A169" s="64"/>
      <c r="B169" s="67"/>
      <c r="C169" s="70"/>
      <c r="D169" s="52"/>
      <c r="E169" s="52"/>
      <c r="F169" s="52"/>
      <c r="G169" s="52"/>
      <c r="H169" s="52"/>
      <c r="I169" s="52"/>
      <c r="J169" s="52"/>
      <c r="K169" s="52"/>
      <c r="L169" s="2">
        <v>2023</v>
      </c>
      <c r="M169" s="5">
        <v>7.0000000000000007E-2</v>
      </c>
      <c r="N169" s="58"/>
      <c r="O169" s="58"/>
      <c r="P169" s="61"/>
      <c r="Q169" s="109"/>
    </row>
    <row r="170" spans="1:20" ht="16.8" x14ac:dyDescent="0.3">
      <c r="A170" s="64"/>
      <c r="B170" s="67"/>
      <c r="C170" s="70"/>
      <c r="D170" s="52"/>
      <c r="E170" s="52"/>
      <c r="F170" s="52"/>
      <c r="G170" s="52"/>
      <c r="H170" s="52"/>
      <c r="I170" s="52"/>
      <c r="J170" s="52"/>
      <c r="K170" s="52"/>
      <c r="L170" s="2">
        <v>2024</v>
      </c>
      <c r="M170" s="5">
        <v>7.0000000000000007E-2</v>
      </c>
      <c r="N170" s="58"/>
      <c r="O170" s="58"/>
      <c r="P170" s="61"/>
      <c r="Q170" s="109"/>
    </row>
    <row r="171" spans="1:20" ht="16.8" x14ac:dyDescent="0.3">
      <c r="A171" s="65"/>
      <c r="B171" s="68"/>
      <c r="C171" s="71"/>
      <c r="D171" s="53"/>
      <c r="E171" s="53"/>
      <c r="F171" s="53"/>
      <c r="G171" s="53"/>
      <c r="H171" s="53"/>
      <c r="I171" s="53"/>
      <c r="J171" s="53"/>
      <c r="K171" s="53"/>
      <c r="L171" s="2">
        <v>2025</v>
      </c>
      <c r="M171" s="5">
        <v>7.0000000000000007E-2</v>
      </c>
      <c r="N171" s="59"/>
      <c r="O171" s="59"/>
      <c r="P171" s="62"/>
      <c r="Q171" s="110"/>
    </row>
    <row r="172" spans="1:20" ht="16.8" x14ac:dyDescent="0.3">
      <c r="A172" s="63" t="s">
        <v>160</v>
      </c>
      <c r="B172" s="66" t="s">
        <v>161</v>
      </c>
      <c r="C172" s="69" t="s">
        <v>10</v>
      </c>
      <c r="D172" s="51"/>
      <c r="E172" s="51"/>
      <c r="F172" s="39">
        <f>3411/32813*100</f>
        <v>10.395270167311736</v>
      </c>
      <c r="G172" s="39">
        <v>11.92</v>
      </c>
      <c r="H172" s="42">
        <f>4000/33905*100</f>
        <v>11.797669960182864</v>
      </c>
      <c r="I172" s="42">
        <f>4649/33905*100</f>
        <v>13.711841911222534</v>
      </c>
      <c r="J172" s="42">
        <f>5086/33905*100</f>
        <v>15.000737354372513</v>
      </c>
      <c r="K172" s="42">
        <f>5764/33905*100</f>
        <v>17.000442412623507</v>
      </c>
      <c r="L172" s="2">
        <v>2020</v>
      </c>
      <c r="M172" s="5">
        <v>0</v>
      </c>
      <c r="N172" s="60" t="s">
        <v>174</v>
      </c>
      <c r="O172" s="57" t="s">
        <v>77</v>
      </c>
      <c r="P172" s="60" t="s">
        <v>96</v>
      </c>
      <c r="Q172" s="108" t="s">
        <v>197</v>
      </c>
    </row>
    <row r="173" spans="1:20" ht="27" customHeight="1" x14ac:dyDescent="0.3">
      <c r="A173" s="64"/>
      <c r="B173" s="67"/>
      <c r="C173" s="70"/>
      <c r="D173" s="52"/>
      <c r="E173" s="52"/>
      <c r="F173" s="40"/>
      <c r="G173" s="40"/>
      <c r="H173" s="43"/>
      <c r="I173" s="43">
        <f t="shared" ref="I173:I177" si="23">4649/33905*100</f>
        <v>13.711841911222534</v>
      </c>
      <c r="J173" s="43">
        <f t="shared" ref="J173:J177" si="24">5086/33905*100</f>
        <v>15.000737354372513</v>
      </c>
      <c r="K173" s="43">
        <f t="shared" ref="K173:K177" si="25">5764/33905*100</f>
        <v>17.000442412623507</v>
      </c>
      <c r="L173" s="2">
        <v>2021</v>
      </c>
      <c r="M173" s="5">
        <v>0.01</v>
      </c>
      <c r="N173" s="61"/>
      <c r="O173" s="58"/>
      <c r="P173" s="61"/>
      <c r="Q173" s="109"/>
      <c r="R173" s="18"/>
      <c r="S173" s="18"/>
      <c r="T173" s="34"/>
    </row>
    <row r="174" spans="1:20" ht="24" customHeight="1" x14ac:dyDescent="0.3">
      <c r="A174" s="64"/>
      <c r="B174" s="67"/>
      <c r="C174" s="70"/>
      <c r="D174" s="52"/>
      <c r="E174" s="52"/>
      <c r="F174" s="40"/>
      <c r="G174" s="40"/>
      <c r="H174" s="43"/>
      <c r="I174" s="43">
        <f t="shared" si="23"/>
        <v>13.711841911222534</v>
      </c>
      <c r="J174" s="43">
        <f t="shared" si="24"/>
        <v>15.000737354372513</v>
      </c>
      <c r="K174" s="43">
        <f t="shared" si="25"/>
        <v>17.000442412623507</v>
      </c>
      <c r="L174" s="2">
        <v>2022</v>
      </c>
      <c r="M174" s="5">
        <v>0.01</v>
      </c>
      <c r="N174" s="61"/>
      <c r="O174" s="58"/>
      <c r="P174" s="61"/>
      <c r="Q174" s="109"/>
    </row>
    <row r="175" spans="1:20" ht="16.8" x14ac:dyDescent="0.3">
      <c r="A175" s="64"/>
      <c r="B175" s="67"/>
      <c r="C175" s="70"/>
      <c r="D175" s="52"/>
      <c r="E175" s="52"/>
      <c r="F175" s="40"/>
      <c r="G175" s="40"/>
      <c r="H175" s="43"/>
      <c r="I175" s="43">
        <f t="shared" si="23"/>
        <v>13.711841911222534</v>
      </c>
      <c r="J175" s="43">
        <f t="shared" si="24"/>
        <v>15.000737354372513</v>
      </c>
      <c r="K175" s="43">
        <f t="shared" si="25"/>
        <v>17.000442412623507</v>
      </c>
      <c r="L175" s="2">
        <v>2023</v>
      </c>
      <c r="M175" s="5">
        <v>0.01</v>
      </c>
      <c r="N175" s="61"/>
      <c r="O175" s="58"/>
      <c r="P175" s="61"/>
      <c r="Q175" s="109"/>
    </row>
    <row r="176" spans="1:20" ht="16.8" x14ac:dyDescent="0.3">
      <c r="A176" s="64"/>
      <c r="B176" s="67"/>
      <c r="C176" s="70"/>
      <c r="D176" s="52"/>
      <c r="E176" s="52"/>
      <c r="F176" s="40"/>
      <c r="G176" s="40"/>
      <c r="H176" s="43"/>
      <c r="I176" s="43">
        <f t="shared" si="23"/>
        <v>13.711841911222534</v>
      </c>
      <c r="J176" s="43">
        <f t="shared" si="24"/>
        <v>15.000737354372513</v>
      </c>
      <c r="K176" s="43">
        <f t="shared" si="25"/>
        <v>17.000442412623507</v>
      </c>
      <c r="L176" s="2">
        <v>2024</v>
      </c>
      <c r="M176" s="5">
        <v>0.01</v>
      </c>
      <c r="N176" s="61"/>
      <c r="O176" s="58"/>
      <c r="P176" s="61"/>
      <c r="Q176" s="109"/>
    </row>
    <row r="177" spans="1:19" ht="16.8" x14ac:dyDescent="0.3">
      <c r="A177" s="65"/>
      <c r="B177" s="68"/>
      <c r="C177" s="71"/>
      <c r="D177" s="53"/>
      <c r="E177" s="53"/>
      <c r="F177" s="41"/>
      <c r="G177" s="41"/>
      <c r="H177" s="44"/>
      <c r="I177" s="44">
        <f t="shared" si="23"/>
        <v>13.711841911222534</v>
      </c>
      <c r="J177" s="44">
        <f t="shared" si="24"/>
        <v>15.000737354372513</v>
      </c>
      <c r="K177" s="44">
        <f t="shared" si="25"/>
        <v>17.000442412623507</v>
      </c>
      <c r="L177" s="2">
        <v>2025</v>
      </c>
      <c r="M177" s="5">
        <v>0.01</v>
      </c>
      <c r="N177" s="62"/>
      <c r="O177" s="59"/>
      <c r="P177" s="62"/>
      <c r="Q177" s="110"/>
    </row>
    <row r="178" spans="1:19" s="6" customFormat="1" ht="16.8" x14ac:dyDescent="0.3">
      <c r="A178" s="1" t="s">
        <v>29</v>
      </c>
      <c r="B178" s="78" t="s">
        <v>30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33"/>
      <c r="R178" s="14"/>
      <c r="S178" s="14"/>
    </row>
    <row r="179" spans="1:19" s="10" customFormat="1" ht="16.8" x14ac:dyDescent="0.3">
      <c r="A179" s="63" t="s">
        <v>31</v>
      </c>
      <c r="B179" s="66" t="s">
        <v>178</v>
      </c>
      <c r="C179" s="69" t="s">
        <v>130</v>
      </c>
      <c r="D179" s="45">
        <v>50</v>
      </c>
      <c r="E179" s="54">
        <v>50</v>
      </c>
      <c r="F179" s="54">
        <v>5</v>
      </c>
      <c r="G179" s="54">
        <v>5</v>
      </c>
      <c r="H179" s="54">
        <v>5</v>
      </c>
      <c r="I179" s="54">
        <v>5</v>
      </c>
      <c r="J179" s="54">
        <v>5</v>
      </c>
      <c r="K179" s="54">
        <v>5</v>
      </c>
      <c r="L179" s="2">
        <v>2020</v>
      </c>
      <c r="M179" s="5">
        <v>0.01</v>
      </c>
      <c r="N179" s="57" t="s">
        <v>90</v>
      </c>
      <c r="O179" s="57" t="s">
        <v>77</v>
      </c>
      <c r="P179" s="60" t="s">
        <v>31</v>
      </c>
      <c r="Q179" s="108" t="s">
        <v>195</v>
      </c>
      <c r="R179" s="15"/>
      <c r="S179" s="15"/>
    </row>
    <row r="180" spans="1:19" s="10" customFormat="1" ht="16.8" x14ac:dyDescent="0.3">
      <c r="A180" s="64"/>
      <c r="B180" s="67"/>
      <c r="C180" s="70"/>
      <c r="D180" s="46"/>
      <c r="E180" s="55"/>
      <c r="F180" s="55"/>
      <c r="G180" s="55"/>
      <c r="H180" s="55"/>
      <c r="I180" s="55"/>
      <c r="J180" s="55"/>
      <c r="K180" s="55"/>
      <c r="L180" s="2">
        <v>2021</v>
      </c>
      <c r="M180" s="5">
        <v>0.01</v>
      </c>
      <c r="N180" s="58"/>
      <c r="O180" s="58"/>
      <c r="P180" s="61"/>
      <c r="Q180" s="109"/>
      <c r="R180" s="15"/>
      <c r="S180" s="15"/>
    </row>
    <row r="181" spans="1:19" s="10" customFormat="1" ht="16.8" x14ac:dyDescent="0.3">
      <c r="A181" s="64"/>
      <c r="B181" s="67"/>
      <c r="C181" s="70"/>
      <c r="D181" s="46"/>
      <c r="E181" s="55"/>
      <c r="F181" s="55"/>
      <c r="G181" s="55"/>
      <c r="H181" s="55"/>
      <c r="I181" s="55"/>
      <c r="J181" s="55"/>
      <c r="K181" s="55"/>
      <c r="L181" s="2">
        <v>2022</v>
      </c>
      <c r="M181" s="5">
        <v>0.01</v>
      </c>
      <c r="N181" s="58"/>
      <c r="O181" s="58"/>
      <c r="P181" s="61"/>
      <c r="Q181" s="109"/>
      <c r="R181" s="15"/>
      <c r="S181" s="15"/>
    </row>
    <row r="182" spans="1:19" s="10" customFormat="1" ht="16.8" x14ac:dyDescent="0.3">
      <c r="A182" s="64"/>
      <c r="B182" s="67"/>
      <c r="C182" s="70"/>
      <c r="D182" s="46"/>
      <c r="E182" s="55"/>
      <c r="F182" s="55"/>
      <c r="G182" s="55"/>
      <c r="H182" s="55"/>
      <c r="I182" s="55"/>
      <c r="J182" s="55"/>
      <c r="K182" s="55"/>
      <c r="L182" s="2">
        <v>2023</v>
      </c>
      <c r="M182" s="5">
        <v>0.01</v>
      </c>
      <c r="N182" s="58"/>
      <c r="O182" s="58"/>
      <c r="P182" s="61"/>
      <c r="Q182" s="109"/>
      <c r="R182" s="15"/>
      <c r="S182" s="15"/>
    </row>
    <row r="183" spans="1:19" s="10" customFormat="1" ht="16.8" x14ac:dyDescent="0.3">
      <c r="A183" s="64"/>
      <c r="B183" s="67"/>
      <c r="C183" s="70"/>
      <c r="D183" s="46"/>
      <c r="E183" s="55"/>
      <c r="F183" s="55"/>
      <c r="G183" s="55"/>
      <c r="H183" s="55"/>
      <c r="I183" s="55"/>
      <c r="J183" s="55"/>
      <c r="K183" s="55"/>
      <c r="L183" s="2">
        <v>2024</v>
      </c>
      <c r="M183" s="5">
        <v>0.01</v>
      </c>
      <c r="N183" s="58"/>
      <c r="O183" s="58"/>
      <c r="P183" s="61"/>
      <c r="Q183" s="109"/>
      <c r="R183" s="15"/>
      <c r="S183" s="15"/>
    </row>
    <row r="184" spans="1:19" s="10" customFormat="1" ht="16.8" x14ac:dyDescent="0.3">
      <c r="A184" s="65"/>
      <c r="B184" s="68"/>
      <c r="C184" s="71"/>
      <c r="D184" s="47"/>
      <c r="E184" s="56"/>
      <c r="F184" s="56"/>
      <c r="G184" s="56"/>
      <c r="H184" s="56"/>
      <c r="I184" s="56"/>
      <c r="J184" s="56"/>
      <c r="K184" s="56"/>
      <c r="L184" s="2">
        <v>2025</v>
      </c>
      <c r="M184" s="5">
        <v>0.01</v>
      </c>
      <c r="N184" s="59"/>
      <c r="O184" s="59"/>
      <c r="P184" s="62"/>
      <c r="Q184" s="110"/>
      <c r="R184" s="15"/>
      <c r="S184" s="15"/>
    </row>
    <row r="185" spans="1:19" s="6" customFormat="1" ht="16.8" x14ac:dyDescent="0.3">
      <c r="A185" s="1" t="s">
        <v>162</v>
      </c>
      <c r="B185" s="78" t="s">
        <v>163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33"/>
      <c r="R185" s="14"/>
      <c r="S185" s="14"/>
    </row>
    <row r="186" spans="1:19" s="10" customFormat="1" ht="20.25" customHeight="1" x14ac:dyDescent="0.3">
      <c r="A186" s="63" t="s">
        <v>164</v>
      </c>
      <c r="B186" s="66" t="s">
        <v>166</v>
      </c>
      <c r="C186" s="69" t="s">
        <v>167</v>
      </c>
      <c r="D186" s="45"/>
      <c r="E186" s="45"/>
      <c r="F186" s="45"/>
      <c r="G186" s="120">
        <v>2810</v>
      </c>
      <c r="H186" s="54">
        <v>3009</v>
      </c>
      <c r="I186" s="120">
        <v>3009</v>
      </c>
      <c r="J186" s="120">
        <v>3009</v>
      </c>
      <c r="K186" s="120">
        <v>3009</v>
      </c>
      <c r="L186" s="2">
        <v>2020</v>
      </c>
      <c r="M186" s="5">
        <v>0</v>
      </c>
      <c r="N186" s="57" t="s">
        <v>169</v>
      </c>
      <c r="O186" s="57" t="s">
        <v>77</v>
      </c>
      <c r="P186" s="60" t="s">
        <v>164</v>
      </c>
      <c r="Q186" s="108" t="s">
        <v>195</v>
      </c>
      <c r="R186" s="15"/>
      <c r="S186" s="15"/>
    </row>
    <row r="187" spans="1:19" s="10" customFormat="1" ht="20.25" customHeight="1" x14ac:dyDescent="0.3">
      <c r="A187" s="64"/>
      <c r="B187" s="67"/>
      <c r="C187" s="70"/>
      <c r="D187" s="46"/>
      <c r="E187" s="46"/>
      <c r="F187" s="46"/>
      <c r="G187" s="121"/>
      <c r="H187" s="55"/>
      <c r="I187" s="121"/>
      <c r="J187" s="121"/>
      <c r="K187" s="121"/>
      <c r="L187" s="2">
        <v>2021</v>
      </c>
      <c r="M187" s="5">
        <v>0</v>
      </c>
      <c r="N187" s="58"/>
      <c r="O187" s="58"/>
      <c r="P187" s="61"/>
      <c r="Q187" s="109"/>
      <c r="R187" s="15"/>
      <c r="S187" s="15"/>
    </row>
    <row r="188" spans="1:19" s="10" customFormat="1" ht="20.25" customHeight="1" x14ac:dyDescent="0.3">
      <c r="A188" s="64"/>
      <c r="B188" s="67"/>
      <c r="C188" s="70"/>
      <c r="D188" s="46"/>
      <c r="E188" s="46"/>
      <c r="F188" s="46"/>
      <c r="G188" s="121"/>
      <c r="H188" s="55"/>
      <c r="I188" s="121"/>
      <c r="J188" s="121"/>
      <c r="K188" s="121"/>
      <c r="L188" s="2">
        <v>2022</v>
      </c>
      <c r="M188" s="5">
        <v>0.01</v>
      </c>
      <c r="N188" s="58"/>
      <c r="O188" s="58"/>
      <c r="P188" s="61"/>
      <c r="Q188" s="109"/>
      <c r="R188" s="15"/>
      <c r="S188" s="15"/>
    </row>
    <row r="189" spans="1:19" s="10" customFormat="1" ht="20.25" customHeight="1" x14ac:dyDescent="0.3">
      <c r="A189" s="64"/>
      <c r="B189" s="67"/>
      <c r="C189" s="70"/>
      <c r="D189" s="46"/>
      <c r="E189" s="46"/>
      <c r="F189" s="46"/>
      <c r="G189" s="121"/>
      <c r="H189" s="55"/>
      <c r="I189" s="121"/>
      <c r="J189" s="121"/>
      <c r="K189" s="121"/>
      <c r="L189" s="2">
        <v>2023</v>
      </c>
      <c r="M189" s="5">
        <v>0.01</v>
      </c>
      <c r="N189" s="58"/>
      <c r="O189" s="58"/>
      <c r="P189" s="61"/>
      <c r="Q189" s="109"/>
      <c r="R189" s="15"/>
      <c r="S189" s="15"/>
    </row>
    <row r="190" spans="1:19" s="10" customFormat="1" ht="20.25" customHeight="1" x14ac:dyDescent="0.3">
      <c r="A190" s="64"/>
      <c r="B190" s="67"/>
      <c r="C190" s="70"/>
      <c r="D190" s="46"/>
      <c r="E190" s="46"/>
      <c r="F190" s="46"/>
      <c r="G190" s="121"/>
      <c r="H190" s="55"/>
      <c r="I190" s="121"/>
      <c r="J190" s="121"/>
      <c r="K190" s="121"/>
      <c r="L190" s="2">
        <v>2024</v>
      </c>
      <c r="M190" s="5">
        <v>0.01</v>
      </c>
      <c r="N190" s="58"/>
      <c r="O190" s="58"/>
      <c r="P190" s="61"/>
      <c r="Q190" s="109"/>
      <c r="R190" s="15"/>
      <c r="S190" s="15"/>
    </row>
    <row r="191" spans="1:19" s="10" customFormat="1" ht="20.25" customHeight="1" x14ac:dyDescent="0.3">
      <c r="A191" s="65"/>
      <c r="B191" s="68"/>
      <c r="C191" s="71"/>
      <c r="D191" s="47"/>
      <c r="E191" s="47"/>
      <c r="F191" s="47"/>
      <c r="G191" s="122"/>
      <c r="H191" s="56"/>
      <c r="I191" s="122"/>
      <c r="J191" s="122"/>
      <c r="K191" s="122"/>
      <c r="L191" s="2">
        <v>2025</v>
      </c>
      <c r="M191" s="5">
        <v>0.01</v>
      </c>
      <c r="N191" s="59"/>
      <c r="O191" s="59"/>
      <c r="P191" s="62"/>
      <c r="Q191" s="110"/>
      <c r="R191" s="15"/>
      <c r="S191" s="15"/>
    </row>
    <row r="192" spans="1:19" s="10" customFormat="1" ht="16.8" x14ac:dyDescent="0.3">
      <c r="A192" s="63" t="s">
        <v>165</v>
      </c>
      <c r="B192" s="66" t="s">
        <v>168</v>
      </c>
      <c r="C192" s="69" t="s">
        <v>10</v>
      </c>
      <c r="D192" s="45"/>
      <c r="E192" s="45"/>
      <c r="F192" s="45"/>
      <c r="G192" s="45">
        <v>15.38</v>
      </c>
      <c r="H192" s="45">
        <f>4/36*100</f>
        <v>11.111111111111111</v>
      </c>
      <c r="I192" s="45"/>
      <c r="J192" s="45"/>
      <c r="K192" s="45"/>
      <c r="L192" s="2">
        <v>2020</v>
      </c>
      <c r="M192" s="5">
        <v>0</v>
      </c>
      <c r="N192" s="57" t="s">
        <v>170</v>
      </c>
      <c r="O192" s="57" t="s">
        <v>77</v>
      </c>
      <c r="P192" s="60" t="s">
        <v>165</v>
      </c>
      <c r="Q192" s="108" t="s">
        <v>195</v>
      </c>
      <c r="R192" s="15"/>
      <c r="S192" s="15"/>
    </row>
    <row r="193" spans="1:19" s="10" customFormat="1" ht="16.8" x14ac:dyDescent="0.3">
      <c r="A193" s="64"/>
      <c r="B193" s="67"/>
      <c r="C193" s="70"/>
      <c r="D193" s="46"/>
      <c r="E193" s="46"/>
      <c r="F193" s="46"/>
      <c r="G193" s="46"/>
      <c r="H193" s="46"/>
      <c r="I193" s="46"/>
      <c r="J193" s="46"/>
      <c r="K193" s="46"/>
      <c r="L193" s="2">
        <v>2021</v>
      </c>
      <c r="M193" s="5">
        <v>0</v>
      </c>
      <c r="N193" s="58"/>
      <c r="O193" s="58"/>
      <c r="P193" s="61"/>
      <c r="Q193" s="109"/>
      <c r="R193" s="15"/>
      <c r="S193" s="15"/>
    </row>
    <row r="194" spans="1:19" s="10" customFormat="1" ht="16.8" x14ac:dyDescent="0.3">
      <c r="A194" s="64"/>
      <c r="B194" s="67"/>
      <c r="C194" s="70"/>
      <c r="D194" s="46"/>
      <c r="E194" s="46"/>
      <c r="F194" s="46"/>
      <c r="G194" s="46"/>
      <c r="H194" s="46"/>
      <c r="I194" s="46"/>
      <c r="J194" s="46"/>
      <c r="K194" s="46"/>
      <c r="L194" s="2">
        <v>2022</v>
      </c>
      <c r="M194" s="5">
        <v>0.01</v>
      </c>
      <c r="N194" s="58"/>
      <c r="O194" s="58"/>
      <c r="P194" s="61"/>
      <c r="Q194" s="109"/>
      <c r="R194" s="15"/>
      <c r="S194" s="15"/>
    </row>
    <row r="195" spans="1:19" s="10" customFormat="1" ht="16.8" x14ac:dyDescent="0.3">
      <c r="A195" s="64"/>
      <c r="B195" s="67"/>
      <c r="C195" s="70"/>
      <c r="D195" s="46"/>
      <c r="E195" s="46"/>
      <c r="F195" s="46"/>
      <c r="G195" s="46"/>
      <c r="H195" s="46"/>
      <c r="I195" s="46"/>
      <c r="J195" s="46"/>
      <c r="K195" s="46"/>
      <c r="L195" s="2">
        <v>2023</v>
      </c>
      <c r="M195" s="5"/>
      <c r="N195" s="58"/>
      <c r="O195" s="58"/>
      <c r="P195" s="61"/>
      <c r="Q195" s="109"/>
      <c r="R195" s="15"/>
      <c r="S195" s="15"/>
    </row>
    <row r="196" spans="1:19" s="10" customFormat="1" ht="16.8" x14ac:dyDescent="0.3">
      <c r="A196" s="64"/>
      <c r="B196" s="67"/>
      <c r="C196" s="70"/>
      <c r="D196" s="46"/>
      <c r="E196" s="46"/>
      <c r="F196" s="46"/>
      <c r="G196" s="46"/>
      <c r="H196" s="46"/>
      <c r="I196" s="46"/>
      <c r="J196" s="46"/>
      <c r="K196" s="46"/>
      <c r="L196" s="2">
        <v>2024</v>
      </c>
      <c r="M196" s="5"/>
      <c r="N196" s="58"/>
      <c r="O196" s="58"/>
      <c r="P196" s="61"/>
      <c r="Q196" s="109"/>
      <c r="R196" s="15"/>
      <c r="S196" s="15"/>
    </row>
    <row r="197" spans="1:19" s="10" customFormat="1" ht="16.8" x14ac:dyDescent="0.3">
      <c r="A197" s="65"/>
      <c r="B197" s="68"/>
      <c r="C197" s="71"/>
      <c r="D197" s="47"/>
      <c r="E197" s="47"/>
      <c r="F197" s="47"/>
      <c r="G197" s="47"/>
      <c r="H197" s="47"/>
      <c r="I197" s="47"/>
      <c r="J197" s="47"/>
      <c r="K197" s="47"/>
      <c r="L197" s="2">
        <v>2025</v>
      </c>
      <c r="M197" s="5"/>
      <c r="N197" s="59"/>
      <c r="O197" s="59"/>
      <c r="P197" s="62"/>
      <c r="Q197" s="110"/>
      <c r="R197" s="15"/>
      <c r="S197" s="15"/>
    </row>
    <row r="198" spans="1:19" s="6" customFormat="1" ht="16.8" x14ac:dyDescent="0.3">
      <c r="A198" s="1" t="s">
        <v>32</v>
      </c>
      <c r="B198" s="73" t="s">
        <v>13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33"/>
      <c r="R198" s="14"/>
      <c r="S198" s="14"/>
    </row>
    <row r="199" spans="1:19" s="6" customFormat="1" ht="16.8" x14ac:dyDescent="0.3">
      <c r="A199" s="63" t="s">
        <v>34</v>
      </c>
      <c r="B199" s="66" t="s">
        <v>144</v>
      </c>
      <c r="C199" s="45" t="s">
        <v>10</v>
      </c>
      <c r="D199" s="39"/>
      <c r="E199" s="39">
        <v>100</v>
      </c>
      <c r="F199" s="39">
        <f>10417/10417*100</f>
        <v>100</v>
      </c>
      <c r="G199" s="39">
        <f>10417/10417*100</f>
        <v>100</v>
      </c>
      <c r="H199" s="39">
        <f>10658/10658*100</f>
        <v>100</v>
      </c>
      <c r="I199" s="39">
        <f>10658/10658*100</f>
        <v>100</v>
      </c>
      <c r="J199" s="39">
        <f>10658/10658*100</f>
        <v>100</v>
      </c>
      <c r="K199" s="39">
        <f>10658/10658*100</f>
        <v>100</v>
      </c>
      <c r="L199" s="2">
        <v>2020</v>
      </c>
      <c r="M199" s="5">
        <v>0.2</v>
      </c>
      <c r="N199" s="57" t="s">
        <v>149</v>
      </c>
      <c r="O199" s="57" t="s">
        <v>77</v>
      </c>
      <c r="P199" s="60" t="s">
        <v>34</v>
      </c>
      <c r="Q199" s="108" t="s">
        <v>194</v>
      </c>
      <c r="R199" s="2">
        <v>2020</v>
      </c>
      <c r="S199" s="16">
        <f>M199+M205+M211+M217</f>
        <v>1</v>
      </c>
    </row>
    <row r="200" spans="1:19" s="6" customFormat="1" ht="16.8" x14ac:dyDescent="0.3">
      <c r="A200" s="64"/>
      <c r="B200" s="67"/>
      <c r="C200" s="70"/>
      <c r="D200" s="40"/>
      <c r="E200" s="40"/>
      <c r="F200" s="40"/>
      <c r="G200" s="40"/>
      <c r="H200" s="40"/>
      <c r="I200" s="40"/>
      <c r="J200" s="40"/>
      <c r="K200" s="40"/>
      <c r="L200" s="2">
        <v>2021</v>
      </c>
      <c r="M200" s="5">
        <v>0.2</v>
      </c>
      <c r="N200" s="58"/>
      <c r="O200" s="58"/>
      <c r="P200" s="61"/>
      <c r="Q200" s="109"/>
      <c r="R200" s="2">
        <v>2021</v>
      </c>
      <c r="S200" s="16">
        <f t="shared" ref="S200:S204" si="26">M200+M206+M212+M218</f>
        <v>1</v>
      </c>
    </row>
    <row r="201" spans="1:19" s="6" customFormat="1" ht="16.8" x14ac:dyDescent="0.3">
      <c r="A201" s="64"/>
      <c r="B201" s="67"/>
      <c r="C201" s="70"/>
      <c r="D201" s="40"/>
      <c r="E201" s="40"/>
      <c r="F201" s="40"/>
      <c r="G201" s="40"/>
      <c r="H201" s="40"/>
      <c r="I201" s="40"/>
      <c r="J201" s="40"/>
      <c r="K201" s="40"/>
      <c r="L201" s="2">
        <v>2022</v>
      </c>
      <c r="M201" s="5">
        <v>0.4</v>
      </c>
      <c r="N201" s="58"/>
      <c r="O201" s="58"/>
      <c r="P201" s="61"/>
      <c r="Q201" s="109"/>
      <c r="R201" s="2">
        <v>2022</v>
      </c>
      <c r="S201" s="16">
        <f t="shared" si="26"/>
        <v>1</v>
      </c>
    </row>
    <row r="202" spans="1:19" s="6" customFormat="1" ht="16.8" x14ac:dyDescent="0.3">
      <c r="A202" s="64"/>
      <c r="B202" s="67"/>
      <c r="C202" s="70"/>
      <c r="D202" s="40"/>
      <c r="E202" s="40"/>
      <c r="F202" s="40"/>
      <c r="G202" s="40"/>
      <c r="H202" s="40"/>
      <c r="I202" s="40"/>
      <c r="J202" s="40"/>
      <c r="K202" s="40"/>
      <c r="L202" s="2">
        <v>2023</v>
      </c>
      <c r="M202" s="5">
        <v>0.4</v>
      </c>
      <c r="N202" s="58"/>
      <c r="O202" s="58"/>
      <c r="P202" s="61"/>
      <c r="Q202" s="109"/>
      <c r="R202" s="2">
        <v>2023</v>
      </c>
      <c r="S202" s="16">
        <f t="shared" si="26"/>
        <v>1</v>
      </c>
    </row>
    <row r="203" spans="1:19" s="6" customFormat="1" ht="16.8" x14ac:dyDescent="0.3">
      <c r="A203" s="64"/>
      <c r="B203" s="67"/>
      <c r="C203" s="70"/>
      <c r="D203" s="40"/>
      <c r="E203" s="40"/>
      <c r="F203" s="40"/>
      <c r="G203" s="40"/>
      <c r="H203" s="40"/>
      <c r="I203" s="40"/>
      <c r="J203" s="40"/>
      <c r="K203" s="40"/>
      <c r="L203" s="2">
        <v>2024</v>
      </c>
      <c r="M203" s="5">
        <v>0.4</v>
      </c>
      <c r="N203" s="58"/>
      <c r="O203" s="58"/>
      <c r="P203" s="61"/>
      <c r="Q203" s="109"/>
      <c r="R203" s="2">
        <v>2024</v>
      </c>
      <c r="S203" s="16">
        <f t="shared" si="26"/>
        <v>1</v>
      </c>
    </row>
    <row r="204" spans="1:19" s="6" customFormat="1" ht="16.8" x14ac:dyDescent="0.3">
      <c r="A204" s="65"/>
      <c r="B204" s="68"/>
      <c r="C204" s="71"/>
      <c r="D204" s="41"/>
      <c r="E204" s="41"/>
      <c r="F204" s="41"/>
      <c r="G204" s="41"/>
      <c r="H204" s="41"/>
      <c r="I204" s="41"/>
      <c r="J204" s="41"/>
      <c r="K204" s="41"/>
      <c r="L204" s="2">
        <v>2025</v>
      </c>
      <c r="M204" s="5">
        <v>0.4</v>
      </c>
      <c r="N204" s="59"/>
      <c r="O204" s="59"/>
      <c r="P204" s="62"/>
      <c r="Q204" s="110"/>
      <c r="R204" s="2">
        <v>2025</v>
      </c>
      <c r="S204" s="16">
        <f t="shared" si="26"/>
        <v>1</v>
      </c>
    </row>
    <row r="205" spans="1:19" s="6" customFormat="1" ht="16.8" x14ac:dyDescent="0.3">
      <c r="A205" s="63" t="s">
        <v>41</v>
      </c>
      <c r="B205" s="66" t="s">
        <v>71</v>
      </c>
      <c r="C205" s="69" t="s">
        <v>10</v>
      </c>
      <c r="D205" s="39">
        <v>84.46</v>
      </c>
      <c r="E205" s="39">
        <f>20425/24143*100</f>
        <v>84.600091123721171</v>
      </c>
      <c r="F205" s="39">
        <f>20772/24314*100</f>
        <v>85.432261248663323</v>
      </c>
      <c r="G205" s="39">
        <v>86</v>
      </c>
      <c r="H205" s="39">
        <f>20928 / 24622*100</f>
        <v>84.997157014052476</v>
      </c>
      <c r="I205" s="39">
        <f>21175/24622*100</f>
        <v>86.000324912679716</v>
      </c>
      <c r="J205" s="39">
        <f>21175/24622*100</f>
        <v>86.000324912679716</v>
      </c>
      <c r="K205" s="39">
        <f>21175/24622*100</f>
        <v>86.000324912679716</v>
      </c>
      <c r="L205" s="2">
        <v>2020</v>
      </c>
      <c r="M205" s="5">
        <v>0.3</v>
      </c>
      <c r="N205" s="60" t="s">
        <v>179</v>
      </c>
      <c r="O205" s="57" t="s">
        <v>87</v>
      </c>
      <c r="P205" s="60" t="s">
        <v>34</v>
      </c>
      <c r="Q205" s="108" t="s">
        <v>194</v>
      </c>
      <c r="S205" s="14"/>
    </row>
    <row r="206" spans="1:19" s="6" customFormat="1" ht="16.8" x14ac:dyDescent="0.3">
      <c r="A206" s="64"/>
      <c r="B206" s="67"/>
      <c r="C206" s="70"/>
      <c r="D206" s="40"/>
      <c r="E206" s="40"/>
      <c r="F206" s="40"/>
      <c r="G206" s="40"/>
      <c r="H206" s="40"/>
      <c r="I206" s="40"/>
      <c r="J206" s="40"/>
      <c r="K206" s="40"/>
      <c r="L206" s="2">
        <v>2021</v>
      </c>
      <c r="M206" s="5">
        <v>0.3</v>
      </c>
      <c r="N206" s="61"/>
      <c r="O206" s="58"/>
      <c r="P206" s="61"/>
      <c r="Q206" s="109"/>
      <c r="R206" s="14"/>
      <c r="S206" s="14"/>
    </row>
    <row r="207" spans="1:19" s="6" customFormat="1" ht="16.8" x14ac:dyDescent="0.3">
      <c r="A207" s="64"/>
      <c r="B207" s="67"/>
      <c r="C207" s="70"/>
      <c r="D207" s="40"/>
      <c r="E207" s="40"/>
      <c r="F207" s="40"/>
      <c r="G207" s="40"/>
      <c r="H207" s="40"/>
      <c r="I207" s="40"/>
      <c r="J207" s="40"/>
      <c r="K207" s="40"/>
      <c r="L207" s="2">
        <v>2022</v>
      </c>
      <c r="M207" s="5">
        <v>0.3</v>
      </c>
      <c r="N207" s="61"/>
      <c r="O207" s="58"/>
      <c r="P207" s="61"/>
      <c r="Q207" s="109"/>
      <c r="R207" s="14"/>
      <c r="S207" s="14"/>
    </row>
    <row r="208" spans="1:19" s="6" customFormat="1" ht="16.8" x14ac:dyDescent="0.3">
      <c r="A208" s="64"/>
      <c r="B208" s="67"/>
      <c r="C208" s="70"/>
      <c r="D208" s="40"/>
      <c r="E208" s="40"/>
      <c r="F208" s="40"/>
      <c r="G208" s="40"/>
      <c r="H208" s="40"/>
      <c r="I208" s="40"/>
      <c r="J208" s="40"/>
      <c r="K208" s="40"/>
      <c r="L208" s="2">
        <v>2023</v>
      </c>
      <c r="M208" s="5">
        <v>0.3</v>
      </c>
      <c r="N208" s="61"/>
      <c r="O208" s="58"/>
      <c r="P208" s="61"/>
      <c r="Q208" s="109"/>
      <c r="R208" s="14"/>
      <c r="S208" s="14"/>
    </row>
    <row r="209" spans="1:19" s="6" customFormat="1" ht="16.8" x14ac:dyDescent="0.3">
      <c r="A209" s="64"/>
      <c r="B209" s="67"/>
      <c r="C209" s="70"/>
      <c r="D209" s="40"/>
      <c r="E209" s="40"/>
      <c r="F209" s="40"/>
      <c r="G209" s="40"/>
      <c r="H209" s="40"/>
      <c r="I209" s="40"/>
      <c r="J209" s="40"/>
      <c r="K209" s="40"/>
      <c r="L209" s="2">
        <v>2024</v>
      </c>
      <c r="M209" s="5">
        <v>0.3</v>
      </c>
      <c r="N209" s="61"/>
      <c r="O209" s="58"/>
      <c r="P209" s="61"/>
      <c r="Q209" s="109"/>
      <c r="R209" s="14"/>
      <c r="S209" s="14"/>
    </row>
    <row r="210" spans="1:19" s="6" customFormat="1" ht="16.8" x14ac:dyDescent="0.3">
      <c r="A210" s="65"/>
      <c r="B210" s="68"/>
      <c r="C210" s="71"/>
      <c r="D210" s="41"/>
      <c r="E210" s="41"/>
      <c r="F210" s="41"/>
      <c r="G210" s="41"/>
      <c r="H210" s="41"/>
      <c r="I210" s="41"/>
      <c r="J210" s="41"/>
      <c r="K210" s="41"/>
      <c r="L210" s="2">
        <v>2025</v>
      </c>
      <c r="M210" s="5">
        <v>0.3</v>
      </c>
      <c r="N210" s="62"/>
      <c r="O210" s="59"/>
      <c r="P210" s="62"/>
      <c r="Q210" s="110"/>
      <c r="R210" s="14"/>
      <c r="S210" s="14"/>
    </row>
    <row r="211" spans="1:19" s="6" customFormat="1" ht="16.8" x14ac:dyDescent="0.3">
      <c r="A211" s="63" t="s">
        <v>42</v>
      </c>
      <c r="B211" s="66" t="s">
        <v>72</v>
      </c>
      <c r="C211" s="69" t="s">
        <v>10</v>
      </c>
      <c r="D211" s="36">
        <v>100</v>
      </c>
      <c r="E211" s="36">
        <v>100</v>
      </c>
      <c r="F211" s="36">
        <v>100</v>
      </c>
      <c r="G211" s="36">
        <f>1600/1600*100</f>
        <v>100</v>
      </c>
      <c r="H211" s="36">
        <v>100</v>
      </c>
      <c r="I211" s="36">
        <v>100</v>
      </c>
      <c r="J211" s="36">
        <v>100</v>
      </c>
      <c r="K211" s="36">
        <v>100</v>
      </c>
      <c r="L211" s="2">
        <v>2020</v>
      </c>
      <c r="M211" s="5">
        <v>0.3</v>
      </c>
      <c r="N211" s="57" t="s">
        <v>127</v>
      </c>
      <c r="O211" s="57" t="s">
        <v>87</v>
      </c>
      <c r="P211" s="60" t="s">
        <v>34</v>
      </c>
      <c r="Q211" s="108" t="s">
        <v>194</v>
      </c>
      <c r="R211" s="14"/>
      <c r="S211" s="14"/>
    </row>
    <row r="212" spans="1:19" s="6" customFormat="1" ht="16.8" x14ac:dyDescent="0.3">
      <c r="A212" s="64"/>
      <c r="B212" s="67"/>
      <c r="C212" s="70"/>
      <c r="D212" s="37"/>
      <c r="E212" s="37"/>
      <c r="F212" s="37"/>
      <c r="G212" s="37"/>
      <c r="H212" s="37"/>
      <c r="I212" s="37"/>
      <c r="J212" s="37"/>
      <c r="K212" s="37"/>
      <c r="L212" s="2">
        <v>2021</v>
      </c>
      <c r="M212" s="5">
        <v>0.3</v>
      </c>
      <c r="N212" s="58"/>
      <c r="O212" s="58"/>
      <c r="P212" s="61"/>
      <c r="Q212" s="109"/>
      <c r="R212" s="14"/>
      <c r="S212" s="14"/>
    </row>
    <row r="213" spans="1:19" s="6" customFormat="1" ht="16.8" x14ac:dyDescent="0.3">
      <c r="A213" s="64"/>
      <c r="B213" s="67"/>
      <c r="C213" s="70"/>
      <c r="D213" s="37"/>
      <c r="E213" s="37"/>
      <c r="F213" s="37"/>
      <c r="G213" s="37"/>
      <c r="H213" s="37"/>
      <c r="I213" s="37"/>
      <c r="J213" s="37"/>
      <c r="K213" s="37"/>
      <c r="L213" s="2">
        <v>2022</v>
      </c>
      <c r="M213" s="5">
        <v>0.3</v>
      </c>
      <c r="N213" s="58"/>
      <c r="O213" s="58"/>
      <c r="P213" s="61"/>
      <c r="Q213" s="109"/>
      <c r="R213" s="14"/>
      <c r="S213" s="14"/>
    </row>
    <row r="214" spans="1:19" s="6" customFormat="1" ht="16.8" x14ac:dyDescent="0.3">
      <c r="A214" s="64"/>
      <c r="B214" s="67"/>
      <c r="C214" s="70"/>
      <c r="D214" s="37"/>
      <c r="E214" s="37"/>
      <c r="F214" s="37"/>
      <c r="G214" s="37"/>
      <c r="H214" s="37"/>
      <c r="I214" s="37"/>
      <c r="J214" s="37"/>
      <c r="K214" s="37"/>
      <c r="L214" s="2">
        <v>2023</v>
      </c>
      <c r="M214" s="5">
        <v>0.3</v>
      </c>
      <c r="N214" s="58"/>
      <c r="O214" s="58"/>
      <c r="P214" s="61"/>
      <c r="Q214" s="109"/>
      <c r="R214" s="14"/>
      <c r="S214" s="14"/>
    </row>
    <row r="215" spans="1:19" s="6" customFormat="1" ht="16.8" x14ac:dyDescent="0.3">
      <c r="A215" s="64"/>
      <c r="B215" s="67"/>
      <c r="C215" s="70"/>
      <c r="D215" s="37"/>
      <c r="E215" s="37"/>
      <c r="F215" s="37"/>
      <c r="G215" s="37"/>
      <c r="H215" s="37"/>
      <c r="I215" s="37"/>
      <c r="J215" s="37"/>
      <c r="K215" s="37"/>
      <c r="L215" s="2">
        <v>2024</v>
      </c>
      <c r="M215" s="5">
        <v>0.3</v>
      </c>
      <c r="N215" s="58"/>
      <c r="O215" s="58"/>
      <c r="P215" s="61"/>
      <c r="Q215" s="109"/>
      <c r="R215" s="14"/>
      <c r="S215" s="14"/>
    </row>
    <row r="216" spans="1:19" s="6" customFormat="1" ht="16.8" x14ac:dyDescent="0.3">
      <c r="A216" s="65"/>
      <c r="B216" s="68"/>
      <c r="C216" s="71"/>
      <c r="D216" s="38"/>
      <c r="E216" s="38"/>
      <c r="F216" s="38"/>
      <c r="G216" s="38"/>
      <c r="H216" s="38"/>
      <c r="I216" s="38"/>
      <c r="J216" s="38"/>
      <c r="K216" s="38"/>
      <c r="L216" s="2">
        <v>2025</v>
      </c>
      <c r="M216" s="5">
        <v>0.3</v>
      </c>
      <c r="N216" s="59"/>
      <c r="O216" s="59"/>
      <c r="P216" s="62"/>
      <c r="Q216" s="110"/>
      <c r="R216" s="14"/>
      <c r="S216" s="14"/>
    </row>
    <row r="217" spans="1:19" s="6" customFormat="1" ht="16.8" x14ac:dyDescent="0.3">
      <c r="A217" s="63" t="s">
        <v>136</v>
      </c>
      <c r="B217" s="66" t="s">
        <v>157</v>
      </c>
      <c r="C217" s="69" t="s">
        <v>10</v>
      </c>
      <c r="D217" s="36">
        <v>100</v>
      </c>
      <c r="E217" s="36">
        <f>135/135*100</f>
        <v>100</v>
      </c>
      <c r="F217" s="36">
        <v>100</v>
      </c>
      <c r="G217" s="39"/>
      <c r="H217" s="36"/>
      <c r="I217" s="39"/>
      <c r="J217" s="39"/>
      <c r="K217" s="39"/>
      <c r="L217" s="2">
        <v>2020</v>
      </c>
      <c r="M217" s="5">
        <v>0.2</v>
      </c>
      <c r="N217" s="57" t="s">
        <v>128</v>
      </c>
      <c r="O217" s="57" t="s">
        <v>87</v>
      </c>
      <c r="P217" s="60" t="s">
        <v>41</v>
      </c>
      <c r="Q217" s="108" t="s">
        <v>188</v>
      </c>
      <c r="R217" s="14"/>
      <c r="S217" s="14"/>
    </row>
    <row r="218" spans="1:19" s="6" customFormat="1" ht="16.8" x14ac:dyDescent="0.3">
      <c r="A218" s="64"/>
      <c r="B218" s="67"/>
      <c r="C218" s="70"/>
      <c r="D218" s="37"/>
      <c r="E218" s="37"/>
      <c r="F218" s="37"/>
      <c r="G218" s="40"/>
      <c r="H218" s="37"/>
      <c r="I218" s="40"/>
      <c r="J218" s="40"/>
      <c r="K218" s="40"/>
      <c r="L218" s="2">
        <v>2021</v>
      </c>
      <c r="M218" s="5">
        <v>0.2</v>
      </c>
      <c r="N218" s="58"/>
      <c r="O218" s="58"/>
      <c r="P218" s="61"/>
      <c r="Q218" s="109"/>
      <c r="R218" s="14"/>
      <c r="S218" s="14"/>
    </row>
    <row r="219" spans="1:19" s="6" customFormat="1" ht="16.8" x14ac:dyDescent="0.3">
      <c r="A219" s="64"/>
      <c r="B219" s="67"/>
      <c r="C219" s="70"/>
      <c r="D219" s="37"/>
      <c r="E219" s="37"/>
      <c r="F219" s="37"/>
      <c r="G219" s="40"/>
      <c r="H219" s="37"/>
      <c r="I219" s="40"/>
      <c r="J219" s="40"/>
      <c r="K219" s="40"/>
      <c r="L219" s="2">
        <v>2022</v>
      </c>
      <c r="M219" s="5">
        <v>0</v>
      </c>
      <c r="N219" s="58"/>
      <c r="O219" s="58"/>
      <c r="P219" s="61"/>
      <c r="Q219" s="109"/>
      <c r="R219" s="14"/>
      <c r="S219" s="14"/>
    </row>
    <row r="220" spans="1:19" s="6" customFormat="1" ht="16.8" x14ac:dyDescent="0.3">
      <c r="A220" s="64"/>
      <c r="B220" s="67"/>
      <c r="C220" s="70"/>
      <c r="D220" s="37"/>
      <c r="E220" s="37"/>
      <c r="F220" s="37"/>
      <c r="G220" s="40"/>
      <c r="H220" s="37"/>
      <c r="I220" s="40"/>
      <c r="J220" s="40"/>
      <c r="K220" s="40"/>
      <c r="L220" s="2">
        <v>2023</v>
      </c>
      <c r="M220" s="5">
        <v>0</v>
      </c>
      <c r="N220" s="58"/>
      <c r="O220" s="58"/>
      <c r="P220" s="61"/>
      <c r="Q220" s="109"/>
      <c r="R220" s="14"/>
      <c r="S220" s="14"/>
    </row>
    <row r="221" spans="1:19" s="6" customFormat="1" ht="16.8" x14ac:dyDescent="0.3">
      <c r="A221" s="64"/>
      <c r="B221" s="67"/>
      <c r="C221" s="70"/>
      <c r="D221" s="37"/>
      <c r="E221" s="37"/>
      <c r="F221" s="37"/>
      <c r="G221" s="40"/>
      <c r="H221" s="37"/>
      <c r="I221" s="40"/>
      <c r="J221" s="40"/>
      <c r="K221" s="40"/>
      <c r="L221" s="2">
        <v>2024</v>
      </c>
      <c r="M221" s="5">
        <v>0</v>
      </c>
      <c r="N221" s="58"/>
      <c r="O221" s="58"/>
      <c r="P221" s="61"/>
      <c r="Q221" s="109"/>
      <c r="R221" s="14"/>
      <c r="S221" s="14"/>
    </row>
    <row r="222" spans="1:19" s="6" customFormat="1" ht="16.8" x14ac:dyDescent="0.3">
      <c r="A222" s="65"/>
      <c r="B222" s="68"/>
      <c r="C222" s="71"/>
      <c r="D222" s="38"/>
      <c r="E222" s="38"/>
      <c r="F222" s="38"/>
      <c r="G222" s="41"/>
      <c r="H222" s="38"/>
      <c r="I222" s="41"/>
      <c r="J222" s="41"/>
      <c r="K222" s="41"/>
      <c r="L222" s="2">
        <v>2025</v>
      </c>
      <c r="M222" s="5">
        <v>0</v>
      </c>
      <c r="N222" s="59"/>
      <c r="O222" s="59"/>
      <c r="P222" s="62"/>
      <c r="Q222" s="110"/>
      <c r="R222" s="14"/>
      <c r="S222" s="14"/>
    </row>
    <row r="223" spans="1:19" s="6" customFormat="1" ht="16.8" x14ac:dyDescent="0.3">
      <c r="A223" s="1" t="s">
        <v>33</v>
      </c>
      <c r="B223" s="73" t="s">
        <v>107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33"/>
      <c r="R223" s="14"/>
      <c r="S223" s="14"/>
    </row>
    <row r="224" spans="1:19" ht="16.8" x14ac:dyDescent="0.3">
      <c r="A224" s="63" t="s">
        <v>35</v>
      </c>
      <c r="B224" s="66" t="s">
        <v>36</v>
      </c>
      <c r="C224" s="69" t="s">
        <v>10</v>
      </c>
      <c r="D224" s="42">
        <v>5.7</v>
      </c>
      <c r="E224" s="42">
        <v>0</v>
      </c>
      <c r="F224" s="42">
        <f>1305/23738*100</f>
        <v>5.4975145336591122</v>
      </c>
      <c r="G224" s="42">
        <f>1390/24500*100</f>
        <v>5.6734693877551017</v>
      </c>
      <c r="H224" s="42">
        <f>1390/24159*100</f>
        <v>5.7535494018792166</v>
      </c>
      <c r="I224" s="42">
        <f>1350/24159*100</f>
        <v>5.5879796349186641</v>
      </c>
      <c r="J224" s="42">
        <f t="shared" ref="J224:K224" si="27">1350/24159*100</f>
        <v>5.5879796349186641</v>
      </c>
      <c r="K224" s="42">
        <f t="shared" si="27"/>
        <v>5.5879796349186641</v>
      </c>
      <c r="L224" s="2">
        <v>2020</v>
      </c>
      <c r="M224" s="5">
        <v>0.5</v>
      </c>
      <c r="N224" s="57" t="s">
        <v>125</v>
      </c>
      <c r="O224" s="57" t="s">
        <v>91</v>
      </c>
      <c r="P224" s="60" t="s">
        <v>100</v>
      </c>
      <c r="Q224" s="108" t="s">
        <v>194</v>
      </c>
      <c r="R224" s="2">
        <v>2020</v>
      </c>
      <c r="S224" s="16">
        <f t="shared" ref="S224:S229" si="28">M224+M230+M236</f>
        <v>1</v>
      </c>
    </row>
    <row r="225" spans="1:19" ht="16.8" x14ac:dyDescent="0.3">
      <c r="A225" s="64"/>
      <c r="B225" s="67"/>
      <c r="C225" s="70"/>
      <c r="D225" s="43"/>
      <c r="E225" s="43"/>
      <c r="F225" s="43"/>
      <c r="G225" s="43"/>
      <c r="H225" s="43"/>
      <c r="I225" s="43"/>
      <c r="J225" s="43"/>
      <c r="K225" s="43"/>
      <c r="L225" s="2">
        <v>2021</v>
      </c>
      <c r="M225" s="5">
        <v>0</v>
      </c>
      <c r="N225" s="58"/>
      <c r="O225" s="58"/>
      <c r="P225" s="61"/>
      <c r="Q225" s="109"/>
      <c r="R225" s="2">
        <v>2021</v>
      </c>
      <c r="S225" s="16">
        <f t="shared" si="28"/>
        <v>1</v>
      </c>
    </row>
    <row r="226" spans="1:19" ht="36" customHeight="1" x14ac:dyDescent="0.3">
      <c r="A226" s="64"/>
      <c r="B226" s="67"/>
      <c r="C226" s="70"/>
      <c r="D226" s="43"/>
      <c r="E226" s="43"/>
      <c r="F226" s="43"/>
      <c r="G226" s="43"/>
      <c r="H226" s="43"/>
      <c r="I226" s="43"/>
      <c r="J226" s="43"/>
      <c r="K226" s="43"/>
      <c r="L226" s="2">
        <v>2022</v>
      </c>
      <c r="M226" s="5">
        <v>0.5</v>
      </c>
      <c r="N226" s="58"/>
      <c r="O226" s="58"/>
      <c r="P226" s="61"/>
      <c r="Q226" s="109"/>
      <c r="R226" s="2">
        <v>2022</v>
      </c>
      <c r="S226" s="16">
        <f t="shared" si="28"/>
        <v>1</v>
      </c>
    </row>
    <row r="227" spans="1:19" ht="36" customHeight="1" x14ac:dyDescent="0.3">
      <c r="A227" s="64"/>
      <c r="B227" s="67"/>
      <c r="C227" s="70"/>
      <c r="D227" s="43"/>
      <c r="E227" s="43"/>
      <c r="F227" s="43"/>
      <c r="G227" s="43"/>
      <c r="H227" s="43"/>
      <c r="I227" s="43"/>
      <c r="J227" s="43"/>
      <c r="K227" s="43"/>
      <c r="L227" s="2">
        <v>2023</v>
      </c>
      <c r="M227" s="5">
        <v>0.5</v>
      </c>
      <c r="N227" s="58"/>
      <c r="O227" s="58"/>
      <c r="P227" s="61"/>
      <c r="Q227" s="109"/>
      <c r="R227" s="2">
        <v>2023</v>
      </c>
      <c r="S227" s="16">
        <f t="shared" si="28"/>
        <v>1</v>
      </c>
    </row>
    <row r="228" spans="1:19" ht="36" customHeight="1" x14ac:dyDescent="0.3">
      <c r="A228" s="64"/>
      <c r="B228" s="67"/>
      <c r="C228" s="70"/>
      <c r="D228" s="43"/>
      <c r="E228" s="43"/>
      <c r="F228" s="43"/>
      <c r="G228" s="43"/>
      <c r="H228" s="43"/>
      <c r="I228" s="43"/>
      <c r="J228" s="43"/>
      <c r="K228" s="43"/>
      <c r="L228" s="2">
        <v>2024</v>
      </c>
      <c r="M228" s="5">
        <v>0.5</v>
      </c>
      <c r="N228" s="58"/>
      <c r="O228" s="58"/>
      <c r="P228" s="61"/>
      <c r="Q228" s="109"/>
      <c r="R228" s="2">
        <v>2024</v>
      </c>
      <c r="S228" s="16">
        <f t="shared" si="28"/>
        <v>1</v>
      </c>
    </row>
    <row r="229" spans="1:19" ht="16.8" x14ac:dyDescent="0.3">
      <c r="A229" s="65"/>
      <c r="B229" s="68"/>
      <c r="C229" s="71"/>
      <c r="D229" s="44"/>
      <c r="E229" s="44"/>
      <c r="F229" s="44"/>
      <c r="G229" s="44"/>
      <c r="H229" s="44"/>
      <c r="I229" s="44"/>
      <c r="J229" s="44"/>
      <c r="K229" s="44"/>
      <c r="L229" s="2">
        <v>2025</v>
      </c>
      <c r="M229" s="5">
        <v>0.5</v>
      </c>
      <c r="N229" s="59"/>
      <c r="O229" s="59"/>
      <c r="P229" s="62"/>
      <c r="Q229" s="110"/>
      <c r="R229" s="2">
        <v>2025</v>
      </c>
      <c r="S229" s="16">
        <f t="shared" si="28"/>
        <v>1</v>
      </c>
    </row>
    <row r="230" spans="1:19" ht="16.8" x14ac:dyDescent="0.3">
      <c r="A230" s="63" t="s">
        <v>38</v>
      </c>
      <c r="B230" s="66" t="s">
        <v>37</v>
      </c>
      <c r="C230" s="69" t="s">
        <v>10</v>
      </c>
      <c r="D230" s="42">
        <v>3.4</v>
      </c>
      <c r="E230" s="42">
        <v>0</v>
      </c>
      <c r="F230" s="42">
        <f>729/23738*100</f>
        <v>3.071025360181987</v>
      </c>
      <c r="G230" s="42">
        <f>1155/24159*100</f>
        <v>4.780827020985968</v>
      </c>
      <c r="H230" s="42">
        <f>1148/24159*100</f>
        <v>4.7518523117678715</v>
      </c>
      <c r="I230" s="42">
        <f>980/24159*100</f>
        <v>4.0564592905335486</v>
      </c>
      <c r="J230" s="42">
        <f t="shared" ref="J230:K230" si="29">980/24159*100</f>
        <v>4.0564592905335486</v>
      </c>
      <c r="K230" s="42">
        <f t="shared" si="29"/>
        <v>4.0564592905335486</v>
      </c>
      <c r="L230" s="2">
        <v>2020</v>
      </c>
      <c r="M230" s="5">
        <v>0.5</v>
      </c>
      <c r="N230" s="57" t="s">
        <v>126</v>
      </c>
      <c r="O230" s="57" t="s">
        <v>86</v>
      </c>
      <c r="P230" s="60" t="s">
        <v>171</v>
      </c>
      <c r="Q230" s="108" t="s">
        <v>194</v>
      </c>
      <c r="R230" s="21"/>
      <c r="S230" s="16"/>
    </row>
    <row r="231" spans="1:19" ht="16.8" x14ac:dyDescent="0.3">
      <c r="A231" s="64"/>
      <c r="B231" s="67"/>
      <c r="C231" s="70"/>
      <c r="D231" s="43"/>
      <c r="E231" s="43"/>
      <c r="F231" s="43"/>
      <c r="G231" s="43"/>
      <c r="H231" s="43"/>
      <c r="I231" s="43"/>
      <c r="J231" s="43"/>
      <c r="K231" s="43"/>
      <c r="L231" s="2">
        <v>2021</v>
      </c>
      <c r="M231" s="5">
        <v>0.5</v>
      </c>
      <c r="N231" s="58"/>
      <c r="O231" s="58"/>
      <c r="P231" s="61"/>
      <c r="Q231" s="109"/>
      <c r="R231" s="21"/>
      <c r="S231" s="16"/>
    </row>
    <row r="232" spans="1:19" ht="16.8" x14ac:dyDescent="0.3">
      <c r="A232" s="64"/>
      <c r="B232" s="67"/>
      <c r="C232" s="70"/>
      <c r="D232" s="43"/>
      <c r="E232" s="43"/>
      <c r="F232" s="43"/>
      <c r="G232" s="43"/>
      <c r="H232" s="43"/>
      <c r="I232" s="43"/>
      <c r="J232" s="43"/>
      <c r="K232" s="43"/>
      <c r="L232" s="2">
        <v>2022</v>
      </c>
      <c r="M232" s="5">
        <v>0.5</v>
      </c>
      <c r="N232" s="58"/>
      <c r="O232" s="58"/>
      <c r="P232" s="61"/>
      <c r="Q232" s="109"/>
      <c r="R232" s="21"/>
      <c r="S232" s="16"/>
    </row>
    <row r="233" spans="1:19" ht="16.8" x14ac:dyDescent="0.3">
      <c r="A233" s="64"/>
      <c r="B233" s="67"/>
      <c r="C233" s="70"/>
      <c r="D233" s="43"/>
      <c r="E233" s="43"/>
      <c r="F233" s="43"/>
      <c r="G233" s="43"/>
      <c r="H233" s="43"/>
      <c r="I233" s="43"/>
      <c r="J233" s="43"/>
      <c r="K233" s="43"/>
      <c r="L233" s="2">
        <v>2023</v>
      </c>
      <c r="M233" s="5">
        <v>0.5</v>
      </c>
      <c r="N233" s="58"/>
      <c r="O233" s="58"/>
      <c r="P233" s="61"/>
      <c r="Q233" s="109"/>
      <c r="R233" s="21"/>
      <c r="S233" s="16"/>
    </row>
    <row r="234" spans="1:19" ht="16.8" x14ac:dyDescent="0.3">
      <c r="A234" s="64"/>
      <c r="B234" s="67"/>
      <c r="C234" s="70"/>
      <c r="D234" s="43"/>
      <c r="E234" s="43"/>
      <c r="F234" s="43"/>
      <c r="G234" s="43"/>
      <c r="H234" s="43"/>
      <c r="I234" s="43"/>
      <c r="J234" s="43"/>
      <c r="K234" s="43"/>
      <c r="L234" s="2">
        <v>2024</v>
      </c>
      <c r="M234" s="5">
        <v>0.5</v>
      </c>
      <c r="N234" s="58"/>
      <c r="O234" s="58"/>
      <c r="P234" s="61"/>
      <c r="Q234" s="109"/>
      <c r="R234" s="21"/>
      <c r="S234" s="16"/>
    </row>
    <row r="235" spans="1:19" ht="16.8" x14ac:dyDescent="0.3">
      <c r="A235" s="65"/>
      <c r="B235" s="68"/>
      <c r="C235" s="71"/>
      <c r="D235" s="44"/>
      <c r="E235" s="44"/>
      <c r="F235" s="44"/>
      <c r="G235" s="44"/>
      <c r="H235" s="44"/>
      <c r="I235" s="44"/>
      <c r="J235" s="44"/>
      <c r="K235" s="44"/>
      <c r="L235" s="2">
        <v>2025</v>
      </c>
      <c r="M235" s="5">
        <v>0.5</v>
      </c>
      <c r="N235" s="59"/>
      <c r="O235" s="59"/>
      <c r="P235" s="62"/>
      <c r="Q235" s="110"/>
      <c r="R235" s="21"/>
      <c r="S235" s="16"/>
    </row>
    <row r="236" spans="1:19" ht="16.8" x14ac:dyDescent="0.3">
      <c r="A236" s="63" t="s">
        <v>145</v>
      </c>
      <c r="B236" s="66" t="s">
        <v>148</v>
      </c>
      <c r="C236" s="69" t="s">
        <v>10</v>
      </c>
      <c r="D236" s="39"/>
      <c r="E236" s="39">
        <v>1.1000000000000001</v>
      </c>
      <c r="F236" s="39"/>
      <c r="G236" s="39"/>
      <c r="H236" s="39"/>
      <c r="I236" s="39"/>
      <c r="J236" s="39"/>
      <c r="K236" s="39"/>
      <c r="L236" s="2">
        <v>2020</v>
      </c>
      <c r="M236" s="5">
        <v>0</v>
      </c>
      <c r="N236" s="57" t="s">
        <v>146</v>
      </c>
      <c r="O236" s="57" t="s">
        <v>147</v>
      </c>
      <c r="P236" s="60" t="s">
        <v>171</v>
      </c>
      <c r="Q236" s="108" t="s">
        <v>189</v>
      </c>
    </row>
    <row r="237" spans="1:19" ht="16.8" x14ac:dyDescent="0.3">
      <c r="A237" s="64"/>
      <c r="B237" s="67"/>
      <c r="C237" s="70"/>
      <c r="D237" s="40"/>
      <c r="E237" s="40"/>
      <c r="F237" s="40"/>
      <c r="G237" s="40"/>
      <c r="H237" s="40"/>
      <c r="I237" s="40"/>
      <c r="J237" s="40"/>
      <c r="K237" s="40"/>
      <c r="L237" s="2">
        <v>2021</v>
      </c>
      <c r="M237" s="5">
        <v>0.5</v>
      </c>
      <c r="N237" s="58"/>
      <c r="O237" s="58"/>
      <c r="P237" s="61"/>
      <c r="Q237" s="109"/>
    </row>
    <row r="238" spans="1:19" ht="16.8" x14ac:dyDescent="0.3">
      <c r="A238" s="64"/>
      <c r="B238" s="67"/>
      <c r="C238" s="70"/>
      <c r="D238" s="40"/>
      <c r="E238" s="40"/>
      <c r="F238" s="40"/>
      <c r="G238" s="40"/>
      <c r="H238" s="40"/>
      <c r="I238" s="40"/>
      <c r="J238" s="40"/>
      <c r="K238" s="40"/>
      <c r="L238" s="2">
        <v>2022</v>
      </c>
      <c r="M238" s="5">
        <v>0</v>
      </c>
      <c r="N238" s="58"/>
      <c r="O238" s="58"/>
      <c r="P238" s="61"/>
      <c r="Q238" s="109"/>
    </row>
    <row r="239" spans="1:19" ht="16.8" x14ac:dyDescent="0.3">
      <c r="A239" s="64"/>
      <c r="B239" s="67"/>
      <c r="C239" s="70"/>
      <c r="D239" s="40"/>
      <c r="E239" s="40"/>
      <c r="F239" s="40"/>
      <c r="G239" s="40"/>
      <c r="H239" s="40"/>
      <c r="I239" s="40"/>
      <c r="J239" s="40"/>
      <c r="K239" s="40"/>
      <c r="L239" s="2">
        <v>2023</v>
      </c>
      <c r="M239" s="5">
        <v>0</v>
      </c>
      <c r="N239" s="58"/>
      <c r="O239" s="58"/>
      <c r="P239" s="61"/>
      <c r="Q239" s="109"/>
    </row>
    <row r="240" spans="1:19" ht="16.8" x14ac:dyDescent="0.3">
      <c r="A240" s="64"/>
      <c r="B240" s="67"/>
      <c r="C240" s="70"/>
      <c r="D240" s="40"/>
      <c r="E240" s="40"/>
      <c r="F240" s="40"/>
      <c r="G240" s="40"/>
      <c r="H240" s="40"/>
      <c r="I240" s="40"/>
      <c r="J240" s="40"/>
      <c r="K240" s="40"/>
      <c r="L240" s="2">
        <v>2024</v>
      </c>
      <c r="M240" s="5">
        <v>0</v>
      </c>
      <c r="N240" s="58"/>
      <c r="O240" s="58"/>
      <c r="P240" s="61"/>
      <c r="Q240" s="109"/>
    </row>
    <row r="241" spans="1:19" ht="16.8" x14ac:dyDescent="0.3">
      <c r="A241" s="65"/>
      <c r="B241" s="68"/>
      <c r="C241" s="71"/>
      <c r="D241" s="41"/>
      <c r="E241" s="41"/>
      <c r="F241" s="41"/>
      <c r="G241" s="41"/>
      <c r="H241" s="41"/>
      <c r="I241" s="41"/>
      <c r="J241" s="41"/>
      <c r="K241" s="41"/>
      <c r="L241" s="2">
        <v>2025</v>
      </c>
      <c r="M241" s="5">
        <v>0</v>
      </c>
      <c r="N241" s="59"/>
      <c r="O241" s="59"/>
      <c r="P241" s="62"/>
      <c r="Q241" s="110"/>
    </row>
    <row r="242" spans="1:19" s="6" customFormat="1" ht="16.8" x14ac:dyDescent="0.3">
      <c r="A242" s="1" t="s">
        <v>45</v>
      </c>
      <c r="B242" s="74" t="s">
        <v>103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6"/>
      <c r="Q242" s="33"/>
      <c r="R242" s="14"/>
      <c r="S242" s="14"/>
    </row>
    <row r="243" spans="1:19" s="6" customFormat="1" ht="21" customHeight="1" x14ac:dyDescent="0.3">
      <c r="A243" s="63" t="s">
        <v>112</v>
      </c>
      <c r="B243" s="66" t="s">
        <v>101</v>
      </c>
      <c r="C243" s="69" t="s">
        <v>10</v>
      </c>
      <c r="D243" s="36">
        <v>100</v>
      </c>
      <c r="E243" s="36">
        <v>100</v>
      </c>
      <c r="F243" s="36">
        <v>100</v>
      </c>
      <c r="G243" s="36">
        <f>30/30*100</f>
        <v>100</v>
      </c>
      <c r="H243" s="36">
        <f>30/30*100</f>
        <v>100</v>
      </c>
      <c r="I243" s="36">
        <f>35/35*100</f>
        <v>100</v>
      </c>
      <c r="J243" s="36">
        <f t="shared" ref="J243:K243" si="30">35/35*100</f>
        <v>100</v>
      </c>
      <c r="K243" s="36">
        <f t="shared" si="30"/>
        <v>100</v>
      </c>
      <c r="L243" s="2">
        <v>2020</v>
      </c>
      <c r="M243" s="5">
        <v>0.4</v>
      </c>
      <c r="N243" s="57" t="s">
        <v>102</v>
      </c>
      <c r="O243" s="57" t="s">
        <v>77</v>
      </c>
      <c r="P243" s="60" t="s">
        <v>112</v>
      </c>
      <c r="Q243" s="108" t="s">
        <v>190</v>
      </c>
      <c r="R243" s="2">
        <v>2020</v>
      </c>
      <c r="S243" s="19">
        <f t="shared" ref="S243:S248" si="31">M243+M249+M255</f>
        <v>1</v>
      </c>
    </row>
    <row r="244" spans="1:19" s="6" customFormat="1" ht="21" customHeight="1" x14ac:dyDescent="0.3">
      <c r="A244" s="64"/>
      <c r="B244" s="67"/>
      <c r="C244" s="70"/>
      <c r="D244" s="37"/>
      <c r="E244" s="37"/>
      <c r="F244" s="37"/>
      <c r="G244" s="37"/>
      <c r="H244" s="37"/>
      <c r="I244" s="37"/>
      <c r="J244" s="37"/>
      <c r="K244" s="37"/>
      <c r="L244" s="2">
        <v>2021</v>
      </c>
      <c r="M244" s="5">
        <v>0.4</v>
      </c>
      <c r="N244" s="58"/>
      <c r="O244" s="58"/>
      <c r="P244" s="61"/>
      <c r="Q244" s="109"/>
      <c r="R244" s="2">
        <v>2021</v>
      </c>
      <c r="S244" s="19">
        <f t="shared" si="31"/>
        <v>1</v>
      </c>
    </row>
    <row r="245" spans="1:19" s="6" customFormat="1" ht="21" customHeight="1" x14ac:dyDescent="0.3">
      <c r="A245" s="64"/>
      <c r="B245" s="67"/>
      <c r="C245" s="70"/>
      <c r="D245" s="37"/>
      <c r="E245" s="37"/>
      <c r="F245" s="37"/>
      <c r="G245" s="37"/>
      <c r="H245" s="37"/>
      <c r="I245" s="37"/>
      <c r="J245" s="37"/>
      <c r="K245" s="37"/>
      <c r="L245" s="2">
        <v>2022</v>
      </c>
      <c r="M245" s="5">
        <v>0.4</v>
      </c>
      <c r="N245" s="58"/>
      <c r="O245" s="58"/>
      <c r="P245" s="61"/>
      <c r="Q245" s="109"/>
      <c r="R245" s="2">
        <v>2022</v>
      </c>
      <c r="S245" s="19">
        <f t="shared" si="31"/>
        <v>1</v>
      </c>
    </row>
    <row r="246" spans="1:19" s="6" customFormat="1" ht="21" customHeight="1" x14ac:dyDescent="0.3">
      <c r="A246" s="64"/>
      <c r="B246" s="67"/>
      <c r="C246" s="70"/>
      <c r="D246" s="37"/>
      <c r="E246" s="37"/>
      <c r="F246" s="37"/>
      <c r="G246" s="37"/>
      <c r="H246" s="37"/>
      <c r="I246" s="37"/>
      <c r="J246" s="37"/>
      <c r="K246" s="37"/>
      <c r="L246" s="2">
        <v>2023</v>
      </c>
      <c r="M246" s="5">
        <v>0.4</v>
      </c>
      <c r="N246" s="58"/>
      <c r="O246" s="58"/>
      <c r="P246" s="61"/>
      <c r="Q246" s="109"/>
      <c r="R246" s="2">
        <v>2023</v>
      </c>
      <c r="S246" s="19">
        <f t="shared" si="31"/>
        <v>1</v>
      </c>
    </row>
    <row r="247" spans="1:19" s="6" customFormat="1" ht="21" customHeight="1" x14ac:dyDescent="0.3">
      <c r="A247" s="64"/>
      <c r="B247" s="67"/>
      <c r="C247" s="70"/>
      <c r="D247" s="37"/>
      <c r="E247" s="37"/>
      <c r="F247" s="37"/>
      <c r="G247" s="37"/>
      <c r="H247" s="37"/>
      <c r="I247" s="37"/>
      <c r="J247" s="37"/>
      <c r="K247" s="37"/>
      <c r="L247" s="2">
        <v>2024</v>
      </c>
      <c r="M247" s="5">
        <v>0.4</v>
      </c>
      <c r="N247" s="58"/>
      <c r="O247" s="58"/>
      <c r="P247" s="61"/>
      <c r="Q247" s="109"/>
      <c r="R247" s="2">
        <v>2024</v>
      </c>
      <c r="S247" s="19">
        <f t="shared" si="31"/>
        <v>1</v>
      </c>
    </row>
    <row r="248" spans="1:19" s="6" customFormat="1" ht="21" customHeight="1" x14ac:dyDescent="0.3">
      <c r="A248" s="65"/>
      <c r="B248" s="68"/>
      <c r="C248" s="71"/>
      <c r="D248" s="38"/>
      <c r="E248" s="38"/>
      <c r="F248" s="38"/>
      <c r="G248" s="38"/>
      <c r="H248" s="38"/>
      <c r="I248" s="38"/>
      <c r="J248" s="38"/>
      <c r="K248" s="38"/>
      <c r="L248" s="2">
        <v>2025</v>
      </c>
      <c r="M248" s="5">
        <v>0.4</v>
      </c>
      <c r="N248" s="59"/>
      <c r="O248" s="59"/>
      <c r="P248" s="62"/>
      <c r="Q248" s="110"/>
      <c r="R248" s="2">
        <v>2025</v>
      </c>
      <c r="S248" s="19">
        <f t="shared" si="31"/>
        <v>1</v>
      </c>
    </row>
    <row r="249" spans="1:19" s="6" customFormat="1" ht="16.8" x14ac:dyDescent="0.3">
      <c r="A249" s="63" t="s">
        <v>113</v>
      </c>
      <c r="B249" s="66" t="s">
        <v>156</v>
      </c>
      <c r="C249" s="69" t="s">
        <v>81</v>
      </c>
      <c r="D249" s="51">
        <v>31</v>
      </c>
      <c r="E249" s="51">
        <v>7</v>
      </c>
      <c r="F249" s="51">
        <v>38</v>
      </c>
      <c r="G249" s="51">
        <v>13</v>
      </c>
      <c r="H249" s="51">
        <v>26</v>
      </c>
      <c r="I249" s="51">
        <v>8</v>
      </c>
      <c r="J249" s="51">
        <v>10</v>
      </c>
      <c r="K249" s="51">
        <v>10</v>
      </c>
      <c r="L249" s="2">
        <v>2020</v>
      </c>
      <c r="M249" s="5">
        <v>0.3</v>
      </c>
      <c r="N249" s="57" t="s">
        <v>82</v>
      </c>
      <c r="O249" s="57" t="s">
        <v>151</v>
      </c>
      <c r="P249" s="60" t="s">
        <v>112</v>
      </c>
      <c r="Q249" s="108" t="s">
        <v>190</v>
      </c>
      <c r="R249" s="14"/>
      <c r="S249" s="14"/>
    </row>
    <row r="250" spans="1:19" s="6" customFormat="1" ht="16.8" x14ac:dyDescent="0.3">
      <c r="A250" s="64"/>
      <c r="B250" s="67"/>
      <c r="C250" s="70"/>
      <c r="D250" s="52"/>
      <c r="E250" s="52"/>
      <c r="F250" s="52"/>
      <c r="G250" s="52"/>
      <c r="H250" s="52"/>
      <c r="I250" s="52"/>
      <c r="J250" s="52"/>
      <c r="K250" s="52"/>
      <c r="L250" s="2">
        <v>2021</v>
      </c>
      <c r="M250" s="5">
        <v>0.3</v>
      </c>
      <c r="N250" s="58"/>
      <c r="O250" s="58"/>
      <c r="P250" s="61"/>
      <c r="Q250" s="109"/>
      <c r="R250" s="14"/>
      <c r="S250" s="14"/>
    </row>
    <row r="251" spans="1:19" s="6" customFormat="1" ht="16.8" x14ac:dyDescent="0.3">
      <c r="A251" s="64"/>
      <c r="B251" s="67"/>
      <c r="C251" s="70"/>
      <c r="D251" s="52"/>
      <c r="E251" s="52"/>
      <c r="F251" s="52"/>
      <c r="G251" s="52"/>
      <c r="H251" s="52"/>
      <c r="I251" s="52"/>
      <c r="J251" s="52"/>
      <c r="K251" s="52"/>
      <c r="L251" s="2">
        <v>2022</v>
      </c>
      <c r="M251" s="5">
        <v>0.3</v>
      </c>
      <c r="N251" s="58"/>
      <c r="O251" s="58"/>
      <c r="P251" s="61"/>
      <c r="Q251" s="109"/>
      <c r="R251" s="14"/>
      <c r="S251" s="14"/>
    </row>
    <row r="252" spans="1:19" s="6" customFormat="1" ht="16.8" x14ac:dyDescent="0.3">
      <c r="A252" s="64"/>
      <c r="B252" s="67"/>
      <c r="C252" s="70"/>
      <c r="D252" s="52"/>
      <c r="E252" s="52"/>
      <c r="F252" s="52"/>
      <c r="G252" s="52"/>
      <c r="H252" s="52"/>
      <c r="I252" s="52"/>
      <c r="J252" s="52"/>
      <c r="K252" s="52"/>
      <c r="L252" s="2">
        <v>2023</v>
      </c>
      <c r="M252" s="5">
        <v>0.3</v>
      </c>
      <c r="N252" s="58"/>
      <c r="O252" s="58"/>
      <c r="P252" s="61"/>
      <c r="Q252" s="109"/>
      <c r="R252" s="14"/>
      <c r="S252" s="14"/>
    </row>
    <row r="253" spans="1:19" s="6" customFormat="1" ht="16.8" x14ac:dyDescent="0.3">
      <c r="A253" s="64"/>
      <c r="B253" s="67"/>
      <c r="C253" s="70"/>
      <c r="D253" s="52"/>
      <c r="E253" s="52"/>
      <c r="F253" s="52"/>
      <c r="G253" s="52"/>
      <c r="H253" s="52"/>
      <c r="I253" s="52"/>
      <c r="J253" s="52"/>
      <c r="K253" s="52"/>
      <c r="L253" s="2">
        <v>2024</v>
      </c>
      <c r="M253" s="5">
        <v>0.3</v>
      </c>
      <c r="N253" s="58"/>
      <c r="O253" s="58"/>
      <c r="P253" s="61"/>
      <c r="Q253" s="109"/>
      <c r="R253" s="14"/>
      <c r="S253" s="14"/>
    </row>
    <row r="254" spans="1:19" s="6" customFormat="1" ht="16.8" x14ac:dyDescent="0.3">
      <c r="A254" s="65"/>
      <c r="B254" s="68"/>
      <c r="C254" s="71"/>
      <c r="D254" s="53"/>
      <c r="E254" s="53"/>
      <c r="F254" s="53"/>
      <c r="G254" s="53"/>
      <c r="H254" s="53"/>
      <c r="I254" s="53"/>
      <c r="J254" s="53"/>
      <c r="K254" s="53"/>
      <c r="L254" s="2">
        <v>2025</v>
      </c>
      <c r="M254" s="5">
        <v>0.3</v>
      </c>
      <c r="N254" s="59"/>
      <c r="O254" s="59"/>
      <c r="P254" s="62"/>
      <c r="Q254" s="110"/>
      <c r="R254" s="14"/>
      <c r="S254" s="14"/>
    </row>
    <row r="255" spans="1:19" ht="32.25" customHeight="1" x14ac:dyDescent="0.3">
      <c r="A255" s="63" t="s">
        <v>114</v>
      </c>
      <c r="B255" s="66" t="s">
        <v>94</v>
      </c>
      <c r="C255" s="69" t="s">
        <v>10</v>
      </c>
      <c r="D255" s="42">
        <v>39.159999999999997</v>
      </c>
      <c r="E255" s="42">
        <f>99/211*100</f>
        <v>46.919431279620852</v>
      </c>
      <c r="F255" s="42">
        <f>116/259*100</f>
        <v>44.787644787644787</v>
      </c>
      <c r="G255" s="42">
        <f>161/227*100</f>
        <v>70.925110132158579</v>
      </c>
      <c r="H255" s="42">
        <v>54.2</v>
      </c>
      <c r="I255" s="42">
        <f>170/235*100</f>
        <v>72.340425531914903</v>
      </c>
      <c r="J255" s="42">
        <f>180/235*100</f>
        <v>76.59574468085107</v>
      </c>
      <c r="K255" s="42">
        <f>195/230*100</f>
        <v>84.782608695652172</v>
      </c>
      <c r="L255" s="2">
        <v>2020</v>
      </c>
      <c r="M255" s="5">
        <v>0.3</v>
      </c>
      <c r="N255" s="57" t="s">
        <v>83</v>
      </c>
      <c r="O255" s="57" t="s">
        <v>77</v>
      </c>
      <c r="P255" s="60" t="s">
        <v>112</v>
      </c>
      <c r="Q255" s="108" t="s">
        <v>190</v>
      </c>
    </row>
    <row r="256" spans="1:19" s="6" customFormat="1" ht="32.25" customHeight="1" x14ac:dyDescent="0.3">
      <c r="A256" s="64"/>
      <c r="B256" s="67"/>
      <c r="C256" s="70"/>
      <c r="D256" s="43"/>
      <c r="E256" s="43"/>
      <c r="F256" s="43"/>
      <c r="G256" s="43"/>
      <c r="H256" s="43"/>
      <c r="I256" s="43"/>
      <c r="J256" s="43"/>
      <c r="K256" s="43"/>
      <c r="L256" s="2">
        <v>2021</v>
      </c>
      <c r="M256" s="5">
        <v>0.3</v>
      </c>
      <c r="N256" s="58"/>
      <c r="O256" s="58"/>
      <c r="P256" s="61"/>
      <c r="Q256" s="109"/>
      <c r="R256" s="14"/>
      <c r="S256" s="14"/>
    </row>
    <row r="257" spans="1:19" s="6" customFormat="1" ht="32.25" customHeight="1" x14ac:dyDescent="0.3">
      <c r="A257" s="64"/>
      <c r="B257" s="67"/>
      <c r="C257" s="70"/>
      <c r="D257" s="43"/>
      <c r="E257" s="43"/>
      <c r="F257" s="43"/>
      <c r="G257" s="43"/>
      <c r="H257" s="43"/>
      <c r="I257" s="43"/>
      <c r="J257" s="43"/>
      <c r="K257" s="43"/>
      <c r="L257" s="2">
        <v>2022</v>
      </c>
      <c r="M257" s="5">
        <v>0.3</v>
      </c>
      <c r="N257" s="58"/>
      <c r="O257" s="58"/>
      <c r="P257" s="61"/>
      <c r="Q257" s="109"/>
      <c r="R257" s="14"/>
      <c r="S257" s="14"/>
    </row>
    <row r="258" spans="1:19" s="6" customFormat="1" ht="32.25" customHeight="1" x14ac:dyDescent="0.3">
      <c r="A258" s="64"/>
      <c r="B258" s="67"/>
      <c r="C258" s="70"/>
      <c r="D258" s="43"/>
      <c r="E258" s="43"/>
      <c r="F258" s="43"/>
      <c r="G258" s="43"/>
      <c r="H258" s="43"/>
      <c r="I258" s="43"/>
      <c r="J258" s="43"/>
      <c r="K258" s="43"/>
      <c r="L258" s="2">
        <v>2023</v>
      </c>
      <c r="M258" s="5">
        <v>0.3</v>
      </c>
      <c r="N258" s="58"/>
      <c r="O258" s="58"/>
      <c r="P258" s="61"/>
      <c r="Q258" s="109"/>
      <c r="R258" s="14"/>
      <c r="S258" s="14"/>
    </row>
    <row r="259" spans="1:19" s="6" customFormat="1" ht="32.25" customHeight="1" x14ac:dyDescent="0.3">
      <c r="A259" s="64"/>
      <c r="B259" s="67"/>
      <c r="C259" s="70"/>
      <c r="D259" s="43"/>
      <c r="E259" s="43"/>
      <c r="F259" s="43"/>
      <c r="G259" s="43"/>
      <c r="H259" s="43"/>
      <c r="I259" s="43"/>
      <c r="J259" s="43"/>
      <c r="K259" s="43"/>
      <c r="L259" s="2">
        <v>2024</v>
      </c>
      <c r="M259" s="5">
        <v>0.3</v>
      </c>
      <c r="N259" s="58"/>
      <c r="O259" s="58"/>
      <c r="P259" s="61"/>
      <c r="Q259" s="109"/>
      <c r="R259" s="14"/>
      <c r="S259" s="14"/>
    </row>
    <row r="260" spans="1:19" s="6" customFormat="1" ht="32.25" customHeight="1" x14ac:dyDescent="0.3">
      <c r="A260" s="65"/>
      <c r="B260" s="68"/>
      <c r="C260" s="71"/>
      <c r="D260" s="44"/>
      <c r="E260" s="44"/>
      <c r="F260" s="44"/>
      <c r="G260" s="44"/>
      <c r="H260" s="44"/>
      <c r="I260" s="44"/>
      <c r="J260" s="44"/>
      <c r="K260" s="44"/>
      <c r="L260" s="2">
        <v>2025</v>
      </c>
      <c r="M260" s="5">
        <v>0.3</v>
      </c>
      <c r="N260" s="59"/>
      <c r="O260" s="59"/>
      <c r="P260" s="62"/>
      <c r="Q260" s="110"/>
      <c r="R260" s="14"/>
      <c r="S260" s="14"/>
    </row>
    <row r="261" spans="1:19" x14ac:dyDescent="0.3">
      <c r="N261" s="13"/>
      <c r="O261" s="13"/>
      <c r="R261" s="3"/>
      <c r="S261" s="3"/>
    </row>
    <row r="262" spans="1:19" x14ac:dyDescent="0.3">
      <c r="N262" s="13"/>
      <c r="O262" s="13"/>
      <c r="R262" s="3"/>
      <c r="S262" s="3"/>
    </row>
    <row r="263" spans="1:19" x14ac:dyDescent="0.3">
      <c r="E263" s="26"/>
      <c r="F263" s="26"/>
      <c r="N263" s="13"/>
      <c r="O263" s="13"/>
      <c r="R263" s="3"/>
      <c r="S263" s="3"/>
    </row>
    <row r="264" spans="1:19" x14ac:dyDescent="0.3">
      <c r="N264" s="13"/>
      <c r="O264" s="13"/>
      <c r="R264" s="3"/>
      <c r="S264" s="3"/>
    </row>
    <row r="265" spans="1:19" x14ac:dyDescent="0.3">
      <c r="N265" s="13"/>
      <c r="O265" s="13"/>
      <c r="R265" s="3"/>
      <c r="S265" s="3"/>
    </row>
    <row r="266" spans="1:19" x14ac:dyDescent="0.3">
      <c r="N266" s="13"/>
      <c r="O266" s="13"/>
      <c r="R266" s="3"/>
      <c r="S266" s="3"/>
    </row>
    <row r="267" spans="1:19" x14ac:dyDescent="0.3">
      <c r="N267" s="13"/>
      <c r="O267" s="13"/>
      <c r="R267" s="3"/>
      <c r="S267" s="3"/>
    </row>
  </sheetData>
  <customSheetViews>
    <customSheetView guid="{3C00B720-9DB4-4789-A1B9-E7FB40977F54}" scale="70" showPageBreaks="1" fitToPage="1" printArea="1" hiddenColumns="1" view="pageBreakPreview">
      <selection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616">
    <mergeCell ref="N243:N248"/>
    <mergeCell ref="O243:O248"/>
    <mergeCell ref="P243:P248"/>
    <mergeCell ref="N249:N254"/>
    <mergeCell ref="O249:O254"/>
    <mergeCell ref="P249:P254"/>
    <mergeCell ref="P141:P146"/>
    <mergeCell ref="P129:P134"/>
    <mergeCell ref="P135:P140"/>
    <mergeCell ref="P154:P159"/>
    <mergeCell ref="P160:P165"/>
    <mergeCell ref="P166:P171"/>
    <mergeCell ref="P236:P241"/>
    <mergeCell ref="P230:P235"/>
    <mergeCell ref="N211:N216"/>
    <mergeCell ref="O217:O222"/>
    <mergeCell ref="P217:P222"/>
    <mergeCell ref="N217:N222"/>
    <mergeCell ref="N186:N191"/>
    <mergeCell ref="O186:O191"/>
    <mergeCell ref="N129:N134"/>
    <mergeCell ref="N141:N146"/>
    <mergeCell ref="O172:O177"/>
    <mergeCell ref="P211:P216"/>
    <mergeCell ref="K243:K248"/>
    <mergeCell ref="O192:O197"/>
    <mergeCell ref="J35:J40"/>
    <mergeCell ref="K35:K40"/>
    <mergeCell ref="N236:N241"/>
    <mergeCell ref="O236:O241"/>
    <mergeCell ref="K192:K197"/>
    <mergeCell ref="N192:N197"/>
    <mergeCell ref="O154:O159"/>
    <mergeCell ref="J179:J184"/>
    <mergeCell ref="O129:O134"/>
    <mergeCell ref="O135:O140"/>
    <mergeCell ref="O141:O146"/>
    <mergeCell ref="N105:N110"/>
    <mergeCell ref="O105:O110"/>
    <mergeCell ref="O230:O235"/>
    <mergeCell ref="N160:N165"/>
    <mergeCell ref="O160:O165"/>
    <mergeCell ref="N166:N171"/>
    <mergeCell ref="O166:O171"/>
    <mergeCell ref="J154:J159"/>
    <mergeCell ref="K154:K159"/>
    <mergeCell ref="N154:N159"/>
    <mergeCell ref="K160:K165"/>
    <mergeCell ref="Q255:Q260"/>
    <mergeCell ref="Q154:Q159"/>
    <mergeCell ref="Q160:Q165"/>
    <mergeCell ref="Q166:Q171"/>
    <mergeCell ref="Q172:Q177"/>
    <mergeCell ref="Q179:Q184"/>
    <mergeCell ref="Q186:Q191"/>
    <mergeCell ref="Q192:Q197"/>
    <mergeCell ref="Q199:Q204"/>
    <mergeCell ref="Q205:Q210"/>
    <mergeCell ref="Q211:Q216"/>
    <mergeCell ref="Q217:Q222"/>
    <mergeCell ref="Q224:Q229"/>
    <mergeCell ref="Q243:Q248"/>
    <mergeCell ref="Q249:Q254"/>
    <mergeCell ref="Q230:Q235"/>
    <mergeCell ref="Q236:Q241"/>
    <mergeCell ref="N179:N184"/>
    <mergeCell ref="H172:H177"/>
    <mergeCell ref="I172:I177"/>
    <mergeCell ref="J172:J177"/>
    <mergeCell ref="P192:P197"/>
    <mergeCell ref="O179:O184"/>
    <mergeCell ref="P186:P191"/>
    <mergeCell ref="K186:K191"/>
    <mergeCell ref="N172:N177"/>
    <mergeCell ref="P172:P177"/>
    <mergeCell ref="K179:K184"/>
    <mergeCell ref="H179:H184"/>
    <mergeCell ref="K172:K177"/>
    <mergeCell ref="B185:P185"/>
    <mergeCell ref="P179:P184"/>
    <mergeCell ref="I186:I191"/>
    <mergeCell ref="J186:J191"/>
    <mergeCell ref="G179:G184"/>
    <mergeCell ref="I179:I184"/>
    <mergeCell ref="B186:B191"/>
    <mergeCell ref="C186:C191"/>
    <mergeCell ref="D186:D191"/>
    <mergeCell ref="E186:E191"/>
    <mergeCell ref="G186:G191"/>
    <mergeCell ref="Q105:Q110"/>
    <mergeCell ref="P111:P116"/>
    <mergeCell ref="P99:P104"/>
    <mergeCell ref="O93:O98"/>
    <mergeCell ref="P93:P98"/>
    <mergeCell ref="Q17:Q22"/>
    <mergeCell ref="Q111:Q116"/>
    <mergeCell ref="Q117:Q122"/>
    <mergeCell ref="Q123:Q128"/>
    <mergeCell ref="O81:O86"/>
    <mergeCell ref="P81:P86"/>
    <mergeCell ref="P41:P46"/>
    <mergeCell ref="O41:O46"/>
    <mergeCell ref="P35:P40"/>
    <mergeCell ref="O35:O40"/>
    <mergeCell ref="O23:O28"/>
    <mergeCell ref="Q129:Q134"/>
    <mergeCell ref="Q135:Q140"/>
    <mergeCell ref="Q141:Q146"/>
    <mergeCell ref="Q148:Q153"/>
    <mergeCell ref="P105:P110"/>
    <mergeCell ref="H160:H165"/>
    <mergeCell ref="Q11:Q14"/>
    <mergeCell ref="Q23:Q28"/>
    <mergeCell ref="Q29:Q34"/>
    <mergeCell ref="Q35:Q40"/>
    <mergeCell ref="Q41:Q46"/>
    <mergeCell ref="Q50:Q55"/>
    <mergeCell ref="Q56:Q61"/>
    <mergeCell ref="Q62:Q67"/>
    <mergeCell ref="Q68:Q73"/>
    <mergeCell ref="Q75:Q80"/>
    <mergeCell ref="Q81:Q86"/>
    <mergeCell ref="Q87:Q92"/>
    <mergeCell ref="Q93:Q98"/>
    <mergeCell ref="Q99:Q104"/>
    <mergeCell ref="K148:K153"/>
    <mergeCell ref="I154:I159"/>
    <mergeCell ref="H154:H159"/>
    <mergeCell ref="I129:I134"/>
    <mergeCell ref="N230:N235"/>
    <mergeCell ref="D199:D204"/>
    <mergeCell ref="E199:E204"/>
    <mergeCell ref="P205:P210"/>
    <mergeCell ref="P199:P204"/>
    <mergeCell ref="E211:E216"/>
    <mergeCell ref="G211:G216"/>
    <mergeCell ref="I211:I216"/>
    <mergeCell ref="O211:O216"/>
    <mergeCell ref="E217:E222"/>
    <mergeCell ref="G217:G222"/>
    <mergeCell ref="I217:I222"/>
    <mergeCell ref="H211:H216"/>
    <mergeCell ref="J217:J222"/>
    <mergeCell ref="K217:K222"/>
    <mergeCell ref="I230:I235"/>
    <mergeCell ref="J230:J235"/>
    <mergeCell ref="P224:P229"/>
    <mergeCell ref="C192:C197"/>
    <mergeCell ref="K230:K235"/>
    <mergeCell ref="N205:N210"/>
    <mergeCell ref="O205:O210"/>
    <mergeCell ref="H199:H204"/>
    <mergeCell ref="I199:I204"/>
    <mergeCell ref="G199:G204"/>
    <mergeCell ref="G205:G210"/>
    <mergeCell ref="I205:I210"/>
    <mergeCell ref="J205:J210"/>
    <mergeCell ref="H205:H210"/>
    <mergeCell ref="J199:J204"/>
    <mergeCell ref="N199:N204"/>
    <mergeCell ref="O199:O204"/>
    <mergeCell ref="I224:I229"/>
    <mergeCell ref="N224:N229"/>
    <mergeCell ref="O224:O229"/>
    <mergeCell ref="D192:D197"/>
    <mergeCell ref="E192:E197"/>
    <mergeCell ref="G192:G197"/>
    <mergeCell ref="H192:H197"/>
    <mergeCell ref="I192:I197"/>
    <mergeCell ref="J192:J197"/>
    <mergeCell ref="F192:F197"/>
    <mergeCell ref="K236:K241"/>
    <mergeCell ref="A205:A210"/>
    <mergeCell ref="B205:B210"/>
    <mergeCell ref="C205:C210"/>
    <mergeCell ref="D205:D210"/>
    <mergeCell ref="K199:K204"/>
    <mergeCell ref="K205:K210"/>
    <mergeCell ref="A211:A216"/>
    <mergeCell ref="B211:B216"/>
    <mergeCell ref="C211:C216"/>
    <mergeCell ref="D211:D216"/>
    <mergeCell ref="C224:C229"/>
    <mergeCell ref="D224:D229"/>
    <mergeCell ref="E224:E229"/>
    <mergeCell ref="I236:I241"/>
    <mergeCell ref="H230:H235"/>
    <mergeCell ref="J236:J241"/>
    <mergeCell ref="A236:A241"/>
    <mergeCell ref="B236:B241"/>
    <mergeCell ref="C236:C241"/>
    <mergeCell ref="D236:D241"/>
    <mergeCell ref="E205:E210"/>
    <mergeCell ref="A199:A204"/>
    <mergeCell ref="B199:B204"/>
    <mergeCell ref="A129:A134"/>
    <mergeCell ref="A135:A140"/>
    <mergeCell ref="F199:F204"/>
    <mergeCell ref="F205:F210"/>
    <mergeCell ref="A186:A191"/>
    <mergeCell ref="B217:B222"/>
    <mergeCell ref="C217:C222"/>
    <mergeCell ref="D217:D222"/>
    <mergeCell ref="I148:I153"/>
    <mergeCell ref="B141:B146"/>
    <mergeCell ref="C141:C146"/>
    <mergeCell ref="D141:D146"/>
    <mergeCell ref="E141:E146"/>
    <mergeCell ref="H141:H146"/>
    <mergeCell ref="A160:A165"/>
    <mergeCell ref="B160:B165"/>
    <mergeCell ref="C160:C165"/>
    <mergeCell ref="D160:D165"/>
    <mergeCell ref="E160:E165"/>
    <mergeCell ref="G160:G165"/>
    <mergeCell ref="I160:I165"/>
    <mergeCell ref="B154:B159"/>
    <mergeCell ref="C154:C159"/>
    <mergeCell ref="D154:D159"/>
    <mergeCell ref="C199:C204"/>
    <mergeCell ref="H217:H222"/>
    <mergeCell ref="E236:E241"/>
    <mergeCell ref="G236:G241"/>
    <mergeCell ref="H236:H241"/>
    <mergeCell ref="F211:F216"/>
    <mergeCell ref="F217:F222"/>
    <mergeCell ref="A217:A222"/>
    <mergeCell ref="B129:B134"/>
    <mergeCell ref="C129:C134"/>
    <mergeCell ref="G129:G134"/>
    <mergeCell ref="A230:A235"/>
    <mergeCell ref="B230:B235"/>
    <mergeCell ref="C230:C235"/>
    <mergeCell ref="D230:D235"/>
    <mergeCell ref="E230:E235"/>
    <mergeCell ref="A192:A197"/>
    <mergeCell ref="B192:B197"/>
    <mergeCell ref="H186:H191"/>
    <mergeCell ref="A179:A184"/>
    <mergeCell ref="B179:B184"/>
    <mergeCell ref="C179:C184"/>
    <mergeCell ref="D179:D184"/>
    <mergeCell ref="E179:E184"/>
    <mergeCell ref="J129:J134"/>
    <mergeCell ref="K129:K134"/>
    <mergeCell ref="D129:D134"/>
    <mergeCell ref="E129:E134"/>
    <mergeCell ref="H68:H73"/>
    <mergeCell ref="H75:H80"/>
    <mergeCell ref="C93:C98"/>
    <mergeCell ref="D93:D98"/>
    <mergeCell ref="E93:E98"/>
    <mergeCell ref="H93:H98"/>
    <mergeCell ref="K135:K140"/>
    <mergeCell ref="N135:N140"/>
    <mergeCell ref="A166:A171"/>
    <mergeCell ref="B166:B171"/>
    <mergeCell ref="C166:C171"/>
    <mergeCell ref="D166:D171"/>
    <mergeCell ref="E166:E171"/>
    <mergeCell ref="A172:A177"/>
    <mergeCell ref="B172:B177"/>
    <mergeCell ref="C172:C177"/>
    <mergeCell ref="D172:D177"/>
    <mergeCell ref="E172:E177"/>
    <mergeCell ref="G141:G146"/>
    <mergeCell ref="I141:I146"/>
    <mergeCell ref="J141:J146"/>
    <mergeCell ref="K141:K146"/>
    <mergeCell ref="H135:H140"/>
    <mergeCell ref="B135:B140"/>
    <mergeCell ref="C135:C140"/>
    <mergeCell ref="J148:J153"/>
    <mergeCell ref="E154:E159"/>
    <mergeCell ref="G154:G159"/>
    <mergeCell ref="J160:J165"/>
    <mergeCell ref="A141:A146"/>
    <mergeCell ref="N93:N98"/>
    <mergeCell ref="N117:N122"/>
    <mergeCell ref="O117:O122"/>
    <mergeCell ref="P117:P122"/>
    <mergeCell ref="B123:B128"/>
    <mergeCell ref="C123:C128"/>
    <mergeCell ref="D123:D128"/>
    <mergeCell ref="E123:E128"/>
    <mergeCell ref="G123:G128"/>
    <mergeCell ref="I123:I128"/>
    <mergeCell ref="J123:J128"/>
    <mergeCell ref="K123:K128"/>
    <mergeCell ref="N123:N128"/>
    <mergeCell ref="O123:O128"/>
    <mergeCell ref="P123:P128"/>
    <mergeCell ref="G117:G122"/>
    <mergeCell ref="I117:I122"/>
    <mergeCell ref="J117:J122"/>
    <mergeCell ref="K117:K122"/>
    <mergeCell ref="B117:B122"/>
    <mergeCell ref="C117:C122"/>
    <mergeCell ref="G105:G110"/>
    <mergeCell ref="I105:I110"/>
    <mergeCell ref="D117:D122"/>
    <mergeCell ref="N99:N104"/>
    <mergeCell ref="O99:O104"/>
    <mergeCell ref="N111:N116"/>
    <mergeCell ref="O111:O116"/>
    <mergeCell ref="A123:A128"/>
    <mergeCell ref="B111:B116"/>
    <mergeCell ref="C111:C116"/>
    <mergeCell ref="D111:D116"/>
    <mergeCell ref="E111:E116"/>
    <mergeCell ref="G111:G116"/>
    <mergeCell ref="I111:I116"/>
    <mergeCell ref="J111:J116"/>
    <mergeCell ref="K111:K116"/>
    <mergeCell ref="E105:E110"/>
    <mergeCell ref="E117:E122"/>
    <mergeCell ref="K99:K104"/>
    <mergeCell ref="H117:H122"/>
    <mergeCell ref="H123:H128"/>
    <mergeCell ref="J105:J110"/>
    <mergeCell ref="H111:H116"/>
    <mergeCell ref="A111:A116"/>
    <mergeCell ref="A117:A122"/>
    <mergeCell ref="H105:H110"/>
    <mergeCell ref="D105:D110"/>
    <mergeCell ref="A93:A98"/>
    <mergeCell ref="B93:B98"/>
    <mergeCell ref="I93:I98"/>
    <mergeCell ref="J93:J98"/>
    <mergeCell ref="A99:A104"/>
    <mergeCell ref="B99:B104"/>
    <mergeCell ref="C99:C104"/>
    <mergeCell ref="D99:D104"/>
    <mergeCell ref="E99:E104"/>
    <mergeCell ref="G99:G104"/>
    <mergeCell ref="I99:I104"/>
    <mergeCell ref="J99:J104"/>
    <mergeCell ref="N87:N92"/>
    <mergeCell ref="O87:O92"/>
    <mergeCell ref="P87:P92"/>
    <mergeCell ref="G81:G86"/>
    <mergeCell ref="I81:I86"/>
    <mergeCell ref="J81:J86"/>
    <mergeCell ref="K81:K86"/>
    <mergeCell ref="A81:A86"/>
    <mergeCell ref="B81:B86"/>
    <mergeCell ref="C81:C86"/>
    <mergeCell ref="D81:D86"/>
    <mergeCell ref="N81:N86"/>
    <mergeCell ref="E81:E86"/>
    <mergeCell ref="A87:A92"/>
    <mergeCell ref="B87:B92"/>
    <mergeCell ref="C87:C92"/>
    <mergeCell ref="D87:D92"/>
    <mergeCell ref="E87:E92"/>
    <mergeCell ref="G87:G92"/>
    <mergeCell ref="I87:I92"/>
    <mergeCell ref="J87:J92"/>
    <mergeCell ref="K87:K92"/>
    <mergeCell ref="N68:N73"/>
    <mergeCell ref="O68:O73"/>
    <mergeCell ref="P68:P73"/>
    <mergeCell ref="A75:A80"/>
    <mergeCell ref="B75:B80"/>
    <mergeCell ref="C75:C80"/>
    <mergeCell ref="D75:D80"/>
    <mergeCell ref="E75:E80"/>
    <mergeCell ref="G75:G80"/>
    <mergeCell ref="I75:I80"/>
    <mergeCell ref="J75:J80"/>
    <mergeCell ref="K75:K80"/>
    <mergeCell ref="N75:N80"/>
    <mergeCell ref="O75:O80"/>
    <mergeCell ref="P75:P80"/>
    <mergeCell ref="G68:G73"/>
    <mergeCell ref="I68:I73"/>
    <mergeCell ref="J68:J73"/>
    <mergeCell ref="K68:K73"/>
    <mergeCell ref="A68:A73"/>
    <mergeCell ref="B68:B73"/>
    <mergeCell ref="C68:C73"/>
    <mergeCell ref="D68:D73"/>
    <mergeCell ref="E68:E73"/>
    <mergeCell ref="N56:N61"/>
    <mergeCell ref="O56:O61"/>
    <mergeCell ref="P56:P61"/>
    <mergeCell ref="A62:A67"/>
    <mergeCell ref="B62:B67"/>
    <mergeCell ref="C62:C67"/>
    <mergeCell ref="D62:D67"/>
    <mergeCell ref="E62:E67"/>
    <mergeCell ref="G62:G67"/>
    <mergeCell ref="I62:I67"/>
    <mergeCell ref="J62:J67"/>
    <mergeCell ref="K62:K67"/>
    <mergeCell ref="N62:N67"/>
    <mergeCell ref="O62:O67"/>
    <mergeCell ref="P62:P67"/>
    <mergeCell ref="G56:G61"/>
    <mergeCell ref="I56:I61"/>
    <mergeCell ref="J56:J61"/>
    <mergeCell ref="K56:K61"/>
    <mergeCell ref="A56:A61"/>
    <mergeCell ref="B56:B61"/>
    <mergeCell ref="C56:C61"/>
    <mergeCell ref="D56:D61"/>
    <mergeCell ref="E56:E61"/>
    <mergeCell ref="N50:N55"/>
    <mergeCell ref="O50:O55"/>
    <mergeCell ref="P50:P55"/>
    <mergeCell ref="B41:B46"/>
    <mergeCell ref="A41:A46"/>
    <mergeCell ref="N41:N46"/>
    <mergeCell ref="K41:K46"/>
    <mergeCell ref="J41:J46"/>
    <mergeCell ref="I41:I46"/>
    <mergeCell ref="G41:G46"/>
    <mergeCell ref="E41:E46"/>
    <mergeCell ref="D41:D46"/>
    <mergeCell ref="C41:C46"/>
    <mergeCell ref="A50:A55"/>
    <mergeCell ref="B50:B55"/>
    <mergeCell ref="C50:C55"/>
    <mergeCell ref="D50:D55"/>
    <mergeCell ref="E50:E55"/>
    <mergeCell ref="G50:G55"/>
    <mergeCell ref="I50:I55"/>
    <mergeCell ref="J50:J55"/>
    <mergeCell ref="K50:K55"/>
    <mergeCell ref="N35:N40"/>
    <mergeCell ref="A29:A34"/>
    <mergeCell ref="P29:P34"/>
    <mergeCell ref="O29:O34"/>
    <mergeCell ref="N29:N34"/>
    <mergeCell ref="K29:K34"/>
    <mergeCell ref="J29:J34"/>
    <mergeCell ref="I29:I34"/>
    <mergeCell ref="G29:G34"/>
    <mergeCell ref="E29:E34"/>
    <mergeCell ref="D29:D34"/>
    <mergeCell ref="C29:C34"/>
    <mergeCell ref="B29:B34"/>
    <mergeCell ref="C35:C40"/>
    <mergeCell ref="B35:B40"/>
    <mergeCell ref="A35:A40"/>
    <mergeCell ref="I35:I40"/>
    <mergeCell ref="G35:G40"/>
    <mergeCell ref="E35:E40"/>
    <mergeCell ref="D35:D40"/>
    <mergeCell ref="H35:H40"/>
    <mergeCell ref="N23:N28"/>
    <mergeCell ref="P23:P28"/>
    <mergeCell ref="A17:A22"/>
    <mergeCell ref="B17:B22"/>
    <mergeCell ref="K17:K22"/>
    <mergeCell ref="J17:J22"/>
    <mergeCell ref="I17:I22"/>
    <mergeCell ref="G17:G22"/>
    <mergeCell ref="E17:E22"/>
    <mergeCell ref="A23:A28"/>
    <mergeCell ref="B23:B28"/>
    <mergeCell ref="K23:K28"/>
    <mergeCell ref="J23:J28"/>
    <mergeCell ref="I23:I28"/>
    <mergeCell ref="G23:G28"/>
    <mergeCell ref="E23:E28"/>
    <mergeCell ref="D23:D28"/>
    <mergeCell ref="C23:C28"/>
    <mergeCell ref="D17:D22"/>
    <mergeCell ref="C17:C22"/>
    <mergeCell ref="N17:N22"/>
    <mergeCell ref="O17:O22"/>
    <mergeCell ref="P17:P22"/>
    <mergeCell ref="A11:A14"/>
    <mergeCell ref="B11:B14"/>
    <mergeCell ref="C11:C14"/>
    <mergeCell ref="N11:N14"/>
    <mergeCell ref="O11:O14"/>
    <mergeCell ref="P11:P14"/>
    <mergeCell ref="D12:D13"/>
    <mergeCell ref="E12:E13"/>
    <mergeCell ref="G12:H13"/>
    <mergeCell ref="I12:I13"/>
    <mergeCell ref="L11:M14"/>
    <mergeCell ref="I11:K11"/>
    <mergeCell ref="F12:F13"/>
    <mergeCell ref="A9:P9"/>
    <mergeCell ref="B198:P198"/>
    <mergeCell ref="B223:P223"/>
    <mergeCell ref="B242:P242"/>
    <mergeCell ref="B74:P74"/>
    <mergeCell ref="B147:P147"/>
    <mergeCell ref="B178:P178"/>
    <mergeCell ref="B16:P16"/>
    <mergeCell ref="B47:P47"/>
    <mergeCell ref="B48:P48"/>
    <mergeCell ref="J12:J13"/>
    <mergeCell ref="K12:K13"/>
    <mergeCell ref="B15:P15"/>
    <mergeCell ref="D11:H11"/>
    <mergeCell ref="A148:A153"/>
    <mergeCell ref="B148:B153"/>
    <mergeCell ref="C148:C153"/>
    <mergeCell ref="D148:D153"/>
    <mergeCell ref="E148:E153"/>
    <mergeCell ref="G148:G153"/>
    <mergeCell ref="N148:N153"/>
    <mergeCell ref="O148:O153"/>
    <mergeCell ref="P148:P153"/>
    <mergeCell ref="A154:A159"/>
    <mergeCell ref="A105:A110"/>
    <mergeCell ref="B105:B110"/>
    <mergeCell ref="C105:C110"/>
    <mergeCell ref="K105:K110"/>
    <mergeCell ref="K224:K229"/>
    <mergeCell ref="J224:J229"/>
    <mergeCell ref="K211:K216"/>
    <mergeCell ref="J211:J216"/>
    <mergeCell ref="H166:H171"/>
    <mergeCell ref="F141:F146"/>
    <mergeCell ref="F148:F153"/>
    <mergeCell ref="F154:F159"/>
    <mergeCell ref="F160:F165"/>
    <mergeCell ref="F166:F171"/>
    <mergeCell ref="I166:I171"/>
    <mergeCell ref="J166:J171"/>
    <mergeCell ref="K166:K171"/>
    <mergeCell ref="A224:A229"/>
    <mergeCell ref="B224:B229"/>
    <mergeCell ref="D135:D140"/>
    <mergeCell ref="E135:E140"/>
    <mergeCell ref="G135:G140"/>
    <mergeCell ref="I135:I140"/>
    <mergeCell ref="J135:J140"/>
    <mergeCell ref="A243:A248"/>
    <mergeCell ref="B243:B248"/>
    <mergeCell ref="C243:C248"/>
    <mergeCell ref="D243:D248"/>
    <mergeCell ref="E243:E248"/>
    <mergeCell ref="G243:G248"/>
    <mergeCell ref="I243:I248"/>
    <mergeCell ref="J243:J248"/>
    <mergeCell ref="H243:H248"/>
    <mergeCell ref="F243:F248"/>
    <mergeCell ref="N255:N260"/>
    <mergeCell ref="O255:O260"/>
    <mergeCell ref="P255:P260"/>
    <mergeCell ref="A249:A254"/>
    <mergeCell ref="B249:B254"/>
    <mergeCell ref="C249:C254"/>
    <mergeCell ref="D249:D254"/>
    <mergeCell ref="E249:E254"/>
    <mergeCell ref="H249:H254"/>
    <mergeCell ref="H255:H260"/>
    <mergeCell ref="I249:I254"/>
    <mergeCell ref="J249:J254"/>
    <mergeCell ref="K249:K254"/>
    <mergeCell ref="A255:A260"/>
    <mergeCell ref="B255:B260"/>
    <mergeCell ref="C255:C260"/>
    <mergeCell ref="D255:D260"/>
    <mergeCell ref="E255:E260"/>
    <mergeCell ref="G255:G260"/>
    <mergeCell ref="I255:I260"/>
    <mergeCell ref="J255:J260"/>
    <mergeCell ref="K255:K260"/>
    <mergeCell ref="F249:F254"/>
    <mergeCell ref="F255:F260"/>
    <mergeCell ref="G249:G254"/>
    <mergeCell ref="H62:H67"/>
    <mergeCell ref="G230:G235"/>
    <mergeCell ref="F179:F184"/>
    <mergeCell ref="F186:F191"/>
    <mergeCell ref="G166:G171"/>
    <mergeCell ref="H81:H86"/>
    <mergeCell ref="H87:H92"/>
    <mergeCell ref="H99:H104"/>
    <mergeCell ref="F172:F177"/>
    <mergeCell ref="F224:F229"/>
    <mergeCell ref="F230:F235"/>
    <mergeCell ref="F236:F241"/>
    <mergeCell ref="F105:F110"/>
    <mergeCell ref="F111:F116"/>
    <mergeCell ref="F117:F122"/>
    <mergeCell ref="F62:F67"/>
    <mergeCell ref="F68:F73"/>
    <mergeCell ref="G93:G98"/>
    <mergeCell ref="H224:H229"/>
    <mergeCell ref="G224:G229"/>
    <mergeCell ref="H129:H134"/>
    <mergeCell ref="H148:H153"/>
    <mergeCell ref="G172:G177"/>
    <mergeCell ref="I10:K10"/>
    <mergeCell ref="F123:F128"/>
    <mergeCell ref="F129:F134"/>
    <mergeCell ref="F135:F140"/>
    <mergeCell ref="F17:F22"/>
    <mergeCell ref="F23:F28"/>
    <mergeCell ref="F29:F34"/>
    <mergeCell ref="F35:F40"/>
    <mergeCell ref="F41:F46"/>
    <mergeCell ref="F50:F55"/>
    <mergeCell ref="F56:F61"/>
    <mergeCell ref="F75:F80"/>
    <mergeCell ref="F81:F86"/>
    <mergeCell ref="F87:F92"/>
    <mergeCell ref="F93:F98"/>
    <mergeCell ref="F99:F104"/>
    <mergeCell ref="H41:H46"/>
    <mergeCell ref="H50:H55"/>
    <mergeCell ref="H56:H61"/>
    <mergeCell ref="H29:H34"/>
    <mergeCell ref="G10:H10"/>
    <mergeCell ref="H17:H22"/>
    <mergeCell ref="H23:H28"/>
    <mergeCell ref="K93:K98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4"/>
  <rowBreaks count="5" manualBreakCount="5">
    <brk id="46" max="15" man="1"/>
    <brk id="92" max="15" man="1"/>
    <brk id="140" max="15" man="1"/>
    <brk id="191" max="15" man="1"/>
    <brk id="241" max="15" man="1"/>
  </rowBreaks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Q10"/>
    </sheetView>
  </sheetViews>
  <sheetFormatPr defaultRowHeight="14.4" x14ac:dyDescent="0.3"/>
  <cols>
    <col min="2" max="2" width="9.109375" customWidth="1"/>
  </cols>
  <sheetData/>
  <customSheetViews>
    <customSheetView guid="{3C00B720-9DB4-4789-A1B9-E7FB40977F54}">
      <selection activeCell="A5" sqref="A5:Q10"/>
      <pageMargins left="0.7" right="0.7" top="0.75" bottom="0.75" header="0.3" footer="0.3"/>
    </customSheetView>
    <customSheetView guid="{9E769813-BF7B-4883-BEF6-BDAC1D55AC78}">
      <selection activeCell="A5" sqref="A5:Q10"/>
      <pageMargins left="0.7" right="0.7" top="0.75" bottom="0.75" header="0.3" footer="0.3"/>
    </customSheetView>
    <customSheetView guid="{D19C5FDA-6F92-40E6-9A0B-914B993B242C}">
      <selection activeCell="A5" sqref="A5:Q10"/>
      <pageMargins left="0.7" right="0.7" top="0.75" bottom="0.75" header="0.3" footer="0.3"/>
    </customSheetView>
    <customSheetView guid="{B70BF424-5E6A-4564-B665-B9A860B6AF67}">
      <selection activeCell="A5" sqref="A5:Q10"/>
      <pageMargins left="0.7" right="0.7" top="0.75" bottom="0.75" header="0.3" footer="0.3"/>
    </customSheetView>
    <customSheetView guid="{5E92F93D-92E4-49F3-BEC6-C8C7C36579BF}">
      <selection activeCell="A5" sqref="A5:Q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к МП</vt:lpstr>
      <vt:lpstr>Лист1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2022-11-13T09:02:04Z</cp:lastPrinted>
  <dcterms:created xsi:type="dcterms:W3CDTF">2006-09-28T05:33:49Z</dcterms:created>
  <dcterms:modified xsi:type="dcterms:W3CDTF">2022-12-08T03:18:05Z</dcterms:modified>
</cp:coreProperties>
</file>